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416" windowHeight="10500"/>
  </bookViews>
  <sheets>
    <sheet name="收入和产值" sheetId="1" r:id="rId1"/>
  </sheets>
  <definedNames>
    <definedName name="_xlnm.Print_Area" localSheetId="0">收入和产值!$A$1:$S$13</definedName>
  </definedNames>
  <calcPr calcId="144525"/>
</workbook>
</file>

<file path=xl/calcChain.xml><?xml version="1.0" encoding="utf-8"?>
<calcChain xmlns="http://schemas.openxmlformats.org/spreadsheetml/2006/main">
  <c r="Q5" i="1"/>
  <c r="Q7"/>
  <c r="Q8"/>
  <c r="Q9"/>
  <c r="Q10"/>
  <c r="Q11"/>
  <c r="Q12"/>
  <c r="Q13"/>
  <c r="R5" l="1"/>
  <c r="R6"/>
  <c r="S8" s="1"/>
  <c r="R7"/>
  <c r="R8"/>
  <c r="R9"/>
  <c r="R10"/>
  <c r="S10" s="1"/>
  <c r="R11"/>
  <c r="S11" s="1"/>
  <c r="R12"/>
  <c r="R13"/>
  <c r="R4"/>
  <c r="Q6"/>
  <c r="L5"/>
  <c r="L6"/>
  <c r="M6" s="1"/>
  <c r="L7"/>
  <c r="L8"/>
  <c r="L9"/>
  <c r="L10"/>
  <c r="L11"/>
  <c r="L12"/>
  <c r="L13"/>
  <c r="M13" s="1"/>
  <c r="L4"/>
  <c r="K6"/>
  <c r="K7"/>
  <c r="K8"/>
  <c r="K9"/>
  <c r="K10"/>
  <c r="K11"/>
  <c r="K12"/>
  <c r="K13"/>
  <c r="K5"/>
  <c r="F5"/>
  <c r="F6"/>
  <c r="F7"/>
  <c r="F8"/>
  <c r="F9"/>
  <c r="F13"/>
  <c r="F4"/>
  <c r="S13"/>
  <c r="S7"/>
  <c r="S12" l="1"/>
  <c r="M8"/>
  <c r="M11"/>
  <c r="M9"/>
  <c r="M7"/>
  <c r="S9"/>
  <c r="S5"/>
  <c r="M12"/>
  <c r="M5"/>
  <c r="S6"/>
  <c r="M10"/>
</calcChain>
</file>

<file path=xl/sharedStrings.xml><?xml version="1.0" encoding="utf-8"?>
<sst xmlns="http://schemas.openxmlformats.org/spreadsheetml/2006/main" count="66" uniqueCount="23">
  <si>
    <t>累计
完成值</t>
  </si>
  <si>
    <r>
      <rPr>
        <sz val="10.5"/>
        <rFont val="方正黑体_GBK"/>
        <family val="4"/>
        <charset val="134"/>
      </rPr>
      <t xml:space="preserve">同比
增幅
</t>
    </r>
    <r>
      <rPr>
        <sz val="10.5"/>
        <rFont val="Times New Roman"/>
        <family val="1"/>
      </rPr>
      <t>(%)</t>
    </r>
  </si>
  <si>
    <t>增幅
排名</t>
  </si>
  <si>
    <r>
      <rPr>
        <sz val="10.5"/>
        <rFont val="方正黑体_GBK"/>
        <family val="4"/>
        <charset val="134"/>
      </rPr>
      <t>完成进度排名</t>
    </r>
  </si>
  <si>
    <t>区级目标</t>
  </si>
  <si>
    <r>
      <rPr>
        <sz val="10.5"/>
        <rFont val="方正仿宋_GBK"/>
        <family val="4"/>
        <charset val="134"/>
      </rPr>
      <t>江浦街道</t>
    </r>
  </si>
  <si>
    <r>
      <rPr>
        <sz val="10.5"/>
        <rFont val="方正仿宋_GBK"/>
        <family val="4"/>
        <charset val="134"/>
      </rPr>
      <t>桥林街道</t>
    </r>
  </si>
  <si>
    <r>
      <rPr>
        <sz val="10.5"/>
        <rFont val="方正仿宋_GBK"/>
        <family val="4"/>
        <charset val="134"/>
      </rPr>
      <t>星甸街道</t>
    </r>
  </si>
  <si>
    <r>
      <rPr>
        <sz val="10.5"/>
        <rFont val="方正仿宋_GBK"/>
        <family val="4"/>
        <charset val="134"/>
      </rPr>
      <t>汤泉街道</t>
    </r>
  </si>
  <si>
    <r>
      <rPr>
        <sz val="10.5"/>
        <rFont val="方正仿宋_GBK"/>
        <family val="4"/>
        <charset val="134"/>
      </rPr>
      <t>永宁街道</t>
    </r>
  </si>
  <si>
    <r>
      <rPr>
        <sz val="10.5"/>
        <rFont val="方正仿宋_GBK"/>
        <family val="4"/>
        <charset val="134"/>
      </rPr>
      <t>盘城街道</t>
    </r>
  </si>
  <si>
    <r>
      <rPr>
        <sz val="10.5"/>
        <rFont val="方正仿宋_GBK"/>
        <family val="4"/>
        <charset val="134"/>
      </rPr>
      <t>沿江街道</t>
    </r>
  </si>
  <si>
    <r>
      <rPr>
        <sz val="10.5"/>
        <rFont val="方正仿宋_GBK"/>
        <family val="4"/>
        <charset val="134"/>
      </rPr>
      <t>泰山街道</t>
    </r>
  </si>
  <si>
    <r>
      <rPr>
        <sz val="10.5"/>
        <rFont val="方正仿宋_GBK"/>
        <family val="4"/>
        <charset val="134"/>
      </rPr>
      <t>顶山街道</t>
    </r>
  </si>
  <si>
    <t>一般公共预算收入（万元）</t>
    <phoneticPr fontId="9" type="noConversion"/>
  </si>
  <si>
    <t>规模工业总产值（万元）</t>
    <phoneticPr fontId="9" type="noConversion"/>
  </si>
  <si>
    <r>
      <rPr>
        <sz val="10.5"/>
        <rFont val="方正黑体_GBK"/>
        <family val="4"/>
        <charset val="134"/>
      </rPr>
      <t xml:space="preserve">同比
增幅
</t>
    </r>
    <r>
      <rPr>
        <sz val="10.5"/>
        <rFont val="Times New Roman"/>
        <family val="1"/>
      </rPr>
      <t>(%)</t>
    </r>
    <phoneticPr fontId="9" type="noConversion"/>
  </si>
  <si>
    <t>社会消费品零售总额（万元）</t>
    <phoneticPr fontId="9" type="noConversion"/>
  </si>
  <si>
    <t>－</t>
    <phoneticPr fontId="9" type="noConversion"/>
  </si>
  <si>
    <r>
      <t>2016</t>
    </r>
    <r>
      <rPr>
        <sz val="10.5"/>
        <rFont val="方正黑体_GBK"/>
        <family val="4"/>
        <charset val="134"/>
      </rPr>
      <t>年
目标值</t>
    </r>
    <phoneticPr fontId="9" type="noConversion"/>
  </si>
  <si>
    <r>
      <rPr>
        <sz val="10.5"/>
        <rFont val="方正黑体_GBK"/>
        <family val="4"/>
        <charset val="134"/>
      </rPr>
      <t xml:space="preserve">完成
年计划
</t>
    </r>
    <r>
      <rPr>
        <sz val="10.5"/>
        <rFont val="Times New Roman"/>
        <family val="1"/>
      </rPr>
      <t>(%)</t>
    </r>
    <phoneticPr fontId="9" type="noConversion"/>
  </si>
  <si>
    <t xml:space="preserve">          指标名称
  街道名称</t>
    <phoneticPr fontId="9" type="noConversion"/>
  </si>
  <si>
    <t>2016年三季度各街道主要指标完成情况</t>
    <phoneticPr fontId="9" type="noConversion"/>
  </si>
</sst>
</file>

<file path=xl/styles.xml><?xml version="1.0" encoding="utf-8"?>
<styleSheet xmlns="http://schemas.openxmlformats.org/spreadsheetml/2006/main">
  <numFmts count="3">
    <numFmt numFmtId="176" formatCode="0_);[Red]\(0\)"/>
    <numFmt numFmtId="177" formatCode="0.0_);[Red]\(0.0\)"/>
    <numFmt numFmtId="178" formatCode="0.0_ "/>
  </numFmts>
  <fonts count="14">
    <font>
      <sz val="11"/>
      <color indexed="8"/>
      <name val="宋体"/>
      <charset val="134"/>
    </font>
    <font>
      <sz val="10"/>
      <color indexed="8"/>
      <name val="Times New Roman"/>
      <family val="1"/>
    </font>
    <font>
      <sz val="10.5"/>
      <name val="Times New Roman"/>
      <family val="1"/>
    </font>
    <font>
      <sz val="10.5"/>
      <name val="方正黑体_GBK"/>
      <family val="4"/>
      <charset val="134"/>
    </font>
    <font>
      <sz val="11"/>
      <name val="宋体"/>
      <charset val="134"/>
    </font>
    <font>
      <sz val="14"/>
      <name val="方正小标宋_GBK"/>
      <family val="4"/>
      <charset val="134"/>
    </font>
    <font>
      <b/>
      <sz val="10.5"/>
      <name val="Times New Roman"/>
      <family val="1"/>
    </font>
    <font>
      <sz val="12"/>
      <name val="宋体"/>
      <charset val="134"/>
    </font>
    <font>
      <sz val="10.5"/>
      <name val="方正仿宋_GBK"/>
      <family val="4"/>
      <charset val="134"/>
    </font>
    <font>
      <sz val="9"/>
      <name val="宋体"/>
      <charset val="13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宋体"/>
      <charset val="134"/>
    </font>
    <font>
      <b/>
      <sz val="10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27">
    <xf numFmtId="0" fontId="0" fillId="0" borderId="0" xfId="0" applyAlignment="1"/>
    <xf numFmtId="0" fontId="4" fillId="2" borderId="0" xfId="0" applyFont="1" applyFill="1" applyAlignment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76" fontId="13" fillId="2" borderId="1" xfId="0" applyNumberFormat="1" applyFont="1" applyFill="1" applyBorder="1" applyAlignment="1">
      <alignment horizontal="center" vertical="center"/>
    </xf>
    <xf numFmtId="177" fontId="11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178" fontId="11" fillId="2" borderId="1" xfId="0" applyNumberFormat="1" applyFont="1" applyFill="1" applyBorder="1" applyAlignment="1">
      <alignment horizontal="center" vertical="center"/>
    </xf>
    <xf numFmtId="176" fontId="1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177" fontId="10" fillId="2" borderId="1" xfId="0" applyNumberFormat="1" applyFont="1" applyFill="1" applyBorder="1" applyAlignment="1">
      <alignment horizontal="center" vertical="center"/>
    </xf>
    <xf numFmtId="178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176" fontId="10" fillId="2" borderId="1" xfId="0" applyNumberFormat="1" applyFont="1" applyFill="1" applyBorder="1" applyAlignment="1">
      <alignment horizontal="center" vertical="center"/>
    </xf>
    <xf numFmtId="178" fontId="1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3"/>
  <sheetViews>
    <sheetView tabSelected="1" workbookViewId="0">
      <selection activeCell="U6" sqref="U6"/>
    </sheetView>
  </sheetViews>
  <sheetFormatPr defaultColWidth="9" defaultRowHeight="14.4"/>
  <cols>
    <col min="1" max="1" width="14.6640625" style="1" customWidth="1"/>
    <col min="2" max="3" width="8.6640625" style="1" customWidth="1"/>
    <col min="4" max="4" width="6.6640625" style="1" customWidth="1"/>
    <col min="5" max="5" width="5.109375" style="1" customWidth="1"/>
    <col min="6" max="6" width="7.6640625" style="1" customWidth="1"/>
    <col min="7" max="7" width="5.109375" style="1" customWidth="1"/>
    <col min="8" max="9" width="8.6640625" style="1" customWidth="1"/>
    <col min="10" max="10" width="6.6640625" style="1" customWidth="1"/>
    <col min="11" max="11" width="5.109375" style="1" customWidth="1"/>
    <col min="12" max="12" width="7.6640625" style="1" customWidth="1"/>
    <col min="13" max="13" width="5.109375" style="1" customWidth="1"/>
    <col min="14" max="15" width="7.6640625" style="1" customWidth="1"/>
    <col min="16" max="16" width="6.6640625" style="1" customWidth="1"/>
    <col min="17" max="17" width="5.109375" style="1" customWidth="1"/>
    <col min="18" max="18" width="7.6640625" style="1" customWidth="1"/>
    <col min="19" max="19" width="5.109375" style="1" customWidth="1"/>
    <col min="20" max="20" width="6.6640625" style="1" customWidth="1"/>
    <col min="21" max="16384" width="9" style="1"/>
  </cols>
  <sheetData>
    <row r="1" spans="1:19" ht="50.1" customHeight="1">
      <c r="A1" s="19" t="s">
        <v>22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pans="1:19" ht="36" customHeight="1">
      <c r="A2" s="25" t="s">
        <v>21</v>
      </c>
      <c r="B2" s="20" t="s">
        <v>14</v>
      </c>
      <c r="C2" s="21"/>
      <c r="D2" s="21"/>
      <c r="E2" s="21"/>
      <c r="F2" s="21"/>
      <c r="G2" s="22"/>
      <c r="H2" s="23" t="s">
        <v>15</v>
      </c>
      <c r="I2" s="24"/>
      <c r="J2" s="24"/>
      <c r="K2" s="24"/>
      <c r="L2" s="24"/>
      <c r="M2" s="24"/>
      <c r="N2" s="20" t="s">
        <v>17</v>
      </c>
      <c r="O2" s="21"/>
      <c r="P2" s="21"/>
      <c r="Q2" s="21"/>
      <c r="R2" s="21"/>
      <c r="S2" s="22"/>
    </row>
    <row r="3" spans="1:19" ht="51.9" customHeight="1">
      <c r="A3" s="26"/>
      <c r="B3" s="2" t="s">
        <v>19</v>
      </c>
      <c r="C3" s="3" t="s">
        <v>0</v>
      </c>
      <c r="D3" s="2" t="s">
        <v>16</v>
      </c>
      <c r="E3" s="3" t="s">
        <v>2</v>
      </c>
      <c r="F3" s="2" t="s">
        <v>20</v>
      </c>
      <c r="G3" s="2" t="s">
        <v>3</v>
      </c>
      <c r="H3" s="2" t="s">
        <v>19</v>
      </c>
      <c r="I3" s="3" t="s">
        <v>0</v>
      </c>
      <c r="J3" s="2" t="s">
        <v>1</v>
      </c>
      <c r="K3" s="3" t="s">
        <v>2</v>
      </c>
      <c r="L3" s="2" t="s">
        <v>20</v>
      </c>
      <c r="M3" s="2" t="s">
        <v>3</v>
      </c>
      <c r="N3" s="2" t="s">
        <v>19</v>
      </c>
      <c r="O3" s="3" t="s">
        <v>0</v>
      </c>
      <c r="P3" s="2" t="s">
        <v>1</v>
      </c>
      <c r="Q3" s="3" t="s">
        <v>2</v>
      </c>
      <c r="R3" s="2" t="s">
        <v>20</v>
      </c>
      <c r="S3" s="2" t="s">
        <v>3</v>
      </c>
    </row>
    <row r="4" spans="1:19" ht="30" customHeight="1">
      <c r="A4" s="4" t="s">
        <v>4</v>
      </c>
      <c r="B4" s="5">
        <v>1049000</v>
      </c>
      <c r="C4" s="6">
        <v>901691</v>
      </c>
      <c r="D4" s="7">
        <v>26.9</v>
      </c>
      <c r="E4" s="8" t="s">
        <v>18</v>
      </c>
      <c r="F4" s="9">
        <f t="shared" ref="F4:F13" si="0">C4/B4*100</f>
        <v>85.957197330791232</v>
      </c>
      <c r="G4" s="8" t="s">
        <v>18</v>
      </c>
      <c r="H4" s="5">
        <v>15260000</v>
      </c>
      <c r="I4" s="10">
        <v>11135999</v>
      </c>
      <c r="J4" s="9">
        <v>7.7</v>
      </c>
      <c r="K4" s="8" t="s">
        <v>18</v>
      </c>
      <c r="L4" s="9">
        <f>I4/H4*100</f>
        <v>72.975091743119265</v>
      </c>
      <c r="M4" s="8" t="s">
        <v>18</v>
      </c>
      <c r="N4" s="11">
        <v>3010000</v>
      </c>
      <c r="O4" s="11">
        <v>2165443</v>
      </c>
      <c r="P4" s="7">
        <v>12.5</v>
      </c>
      <c r="Q4" s="8" t="s">
        <v>18</v>
      </c>
      <c r="R4" s="9">
        <f t="shared" ref="R4:R13" si="1">O4/N4*100</f>
        <v>71.941627906976748</v>
      </c>
      <c r="S4" s="8" t="s">
        <v>18</v>
      </c>
    </row>
    <row r="5" spans="1:19" ht="30" customHeight="1">
      <c r="A5" s="2" t="s">
        <v>5</v>
      </c>
      <c r="B5" s="12">
        <v>116130</v>
      </c>
      <c r="C5" s="13">
        <v>123776</v>
      </c>
      <c r="D5" s="14">
        <v>79.2</v>
      </c>
      <c r="E5" s="8" t="s">
        <v>18</v>
      </c>
      <c r="F5" s="15">
        <f t="shared" si="0"/>
        <v>106.58400068888314</v>
      </c>
      <c r="G5" s="8" t="s">
        <v>18</v>
      </c>
      <c r="H5" s="16">
        <v>1275000</v>
      </c>
      <c r="I5" s="17">
        <v>917836</v>
      </c>
      <c r="J5" s="18">
        <v>-2.1</v>
      </c>
      <c r="K5" s="11">
        <f>RANK(J5,$J$5:$J$13)</f>
        <v>6</v>
      </c>
      <c r="L5" s="15">
        <f t="shared" ref="L5:L13" si="2">I5/H5*100</f>
        <v>71.987137254901953</v>
      </c>
      <c r="M5" s="11">
        <f>RANK(L5,$L$5:$L$13)</f>
        <v>5</v>
      </c>
      <c r="N5" s="12">
        <v>676900</v>
      </c>
      <c r="O5" s="12">
        <v>478140</v>
      </c>
      <c r="P5" s="18">
        <v>13.424805716075028</v>
      </c>
      <c r="Q5" s="11">
        <f>RANK(P5,$P$5:$P$13)</f>
        <v>1</v>
      </c>
      <c r="R5" s="15">
        <f t="shared" si="1"/>
        <v>70.636726252031323</v>
      </c>
      <c r="S5" s="11">
        <f>RANK(R5,$R$5:$R$13)</f>
        <v>9</v>
      </c>
    </row>
    <row r="6" spans="1:19" ht="30" customHeight="1">
      <c r="A6" s="2" t="s">
        <v>6</v>
      </c>
      <c r="B6" s="16">
        <v>26800</v>
      </c>
      <c r="C6" s="13">
        <v>24734</v>
      </c>
      <c r="D6" s="14">
        <v>58</v>
      </c>
      <c r="E6" s="8" t="s">
        <v>18</v>
      </c>
      <c r="F6" s="15">
        <f t="shared" si="0"/>
        <v>92.291044776119406</v>
      </c>
      <c r="G6" s="8" t="s">
        <v>18</v>
      </c>
      <c r="H6" s="16">
        <v>2456020</v>
      </c>
      <c r="I6" s="17">
        <v>1838979</v>
      </c>
      <c r="J6" s="18">
        <v>4.9000000000000004</v>
      </c>
      <c r="K6" s="11">
        <f t="shared" ref="K6:K13" si="3">RANK(J6,$J$5:$J$13)</f>
        <v>5</v>
      </c>
      <c r="L6" s="15">
        <f t="shared" si="2"/>
        <v>74.876385371454631</v>
      </c>
      <c r="M6" s="11">
        <f t="shared" ref="M6:M13" si="4">RANK(L6,$L$5:$L$13)</f>
        <v>4</v>
      </c>
      <c r="N6" s="12">
        <v>103000</v>
      </c>
      <c r="O6" s="12">
        <v>77258</v>
      </c>
      <c r="P6" s="18">
        <v>9.1075993164710667</v>
      </c>
      <c r="Q6" s="11">
        <f>RANK(P6,$P$5:$P$13)</f>
        <v>9</v>
      </c>
      <c r="R6" s="15">
        <f t="shared" si="1"/>
        <v>75.007766990291259</v>
      </c>
      <c r="S6" s="11">
        <f t="shared" ref="S6:S13" si="5">RANK(R6,$R$5:$R$13)</f>
        <v>2</v>
      </c>
    </row>
    <row r="7" spans="1:19" ht="30" customHeight="1">
      <c r="A7" s="2" t="s">
        <v>7</v>
      </c>
      <c r="B7" s="16">
        <v>17800</v>
      </c>
      <c r="C7" s="13">
        <v>13704</v>
      </c>
      <c r="D7" s="14">
        <v>7.6</v>
      </c>
      <c r="E7" s="8" t="s">
        <v>18</v>
      </c>
      <c r="F7" s="15">
        <f t="shared" si="0"/>
        <v>76.988764044943821</v>
      </c>
      <c r="G7" s="8" t="s">
        <v>18</v>
      </c>
      <c r="H7" s="16">
        <v>223380</v>
      </c>
      <c r="I7" s="17">
        <v>168013</v>
      </c>
      <c r="J7" s="18">
        <v>9.9</v>
      </c>
      <c r="K7" s="11">
        <f t="shared" si="3"/>
        <v>2</v>
      </c>
      <c r="L7" s="15">
        <f t="shared" si="2"/>
        <v>75.213985137433966</v>
      </c>
      <c r="M7" s="11">
        <f t="shared" si="4"/>
        <v>3</v>
      </c>
      <c r="N7" s="12">
        <v>72000</v>
      </c>
      <c r="O7" s="12">
        <v>53115</v>
      </c>
      <c r="P7" s="18">
        <v>10.242839352428405</v>
      </c>
      <c r="Q7" s="11">
        <f t="shared" ref="Q7:Q13" si="6">RANK(P7,$P$5:$P$13)</f>
        <v>7</v>
      </c>
      <c r="R7" s="15">
        <f t="shared" si="1"/>
        <v>73.770833333333329</v>
      </c>
      <c r="S7" s="11">
        <f t="shared" si="5"/>
        <v>6</v>
      </c>
    </row>
    <row r="8" spans="1:19" ht="30" customHeight="1">
      <c r="A8" s="2" t="s">
        <v>8</v>
      </c>
      <c r="B8" s="16">
        <v>30530</v>
      </c>
      <c r="C8" s="13">
        <v>20063</v>
      </c>
      <c r="D8" s="14">
        <v>13.8</v>
      </c>
      <c r="E8" s="8" t="s">
        <v>18</v>
      </c>
      <c r="F8" s="15">
        <f t="shared" si="0"/>
        <v>65.71568948575171</v>
      </c>
      <c r="G8" s="8" t="s">
        <v>18</v>
      </c>
      <c r="H8" s="16">
        <v>211000</v>
      </c>
      <c r="I8" s="17">
        <v>159569</v>
      </c>
      <c r="J8" s="18">
        <v>-3.2</v>
      </c>
      <c r="K8" s="11">
        <f t="shared" si="3"/>
        <v>7</v>
      </c>
      <c r="L8" s="15">
        <f t="shared" si="2"/>
        <v>75.625118483412322</v>
      </c>
      <c r="M8" s="11">
        <f t="shared" si="4"/>
        <v>1</v>
      </c>
      <c r="N8" s="12">
        <v>79400</v>
      </c>
      <c r="O8" s="12">
        <v>58729</v>
      </c>
      <c r="P8" s="18">
        <v>10.438527210500581</v>
      </c>
      <c r="Q8" s="11">
        <f t="shared" si="6"/>
        <v>5</v>
      </c>
      <c r="R8" s="15">
        <f t="shared" si="1"/>
        <v>73.965994962216627</v>
      </c>
      <c r="S8" s="11">
        <f t="shared" si="5"/>
        <v>5</v>
      </c>
    </row>
    <row r="9" spans="1:19" ht="30" customHeight="1">
      <c r="A9" s="2" t="s">
        <v>9</v>
      </c>
      <c r="B9" s="16">
        <v>14330</v>
      </c>
      <c r="C9" s="13">
        <v>12459</v>
      </c>
      <c r="D9" s="14">
        <v>39.700000000000003</v>
      </c>
      <c r="E9" s="8" t="s">
        <v>18</v>
      </c>
      <c r="F9" s="15">
        <f t="shared" si="0"/>
        <v>86.943475226796934</v>
      </c>
      <c r="G9" s="8" t="s">
        <v>18</v>
      </c>
      <c r="H9" s="16">
        <v>229500</v>
      </c>
      <c r="I9" s="17">
        <v>154756</v>
      </c>
      <c r="J9" s="18">
        <v>-10.1</v>
      </c>
      <c r="K9" s="11">
        <f t="shared" si="3"/>
        <v>8</v>
      </c>
      <c r="L9" s="15">
        <f t="shared" si="2"/>
        <v>67.431808278867095</v>
      </c>
      <c r="M9" s="11">
        <f t="shared" si="4"/>
        <v>8</v>
      </c>
      <c r="N9" s="12">
        <v>35000</v>
      </c>
      <c r="O9" s="12">
        <v>26440</v>
      </c>
      <c r="P9" s="18">
        <v>10.369009851394225</v>
      </c>
      <c r="Q9" s="11">
        <f t="shared" si="6"/>
        <v>6</v>
      </c>
      <c r="R9" s="15">
        <f t="shared" si="1"/>
        <v>75.542857142857144</v>
      </c>
      <c r="S9" s="11">
        <f t="shared" si="5"/>
        <v>1</v>
      </c>
    </row>
    <row r="10" spans="1:19" ht="30" customHeight="1">
      <c r="A10" s="2" t="s">
        <v>10</v>
      </c>
      <c r="B10" s="16">
        <v>26618</v>
      </c>
      <c r="C10" s="8" t="s">
        <v>18</v>
      </c>
      <c r="D10" s="8" t="s">
        <v>18</v>
      </c>
      <c r="E10" s="8" t="s">
        <v>18</v>
      </c>
      <c r="F10" s="8" t="s">
        <v>18</v>
      </c>
      <c r="G10" s="8" t="s">
        <v>18</v>
      </c>
      <c r="H10" s="16">
        <v>125000</v>
      </c>
      <c r="I10" s="17">
        <v>89853</v>
      </c>
      <c r="J10" s="18">
        <v>5.5</v>
      </c>
      <c r="K10" s="11">
        <f t="shared" si="3"/>
        <v>4</v>
      </c>
      <c r="L10" s="15">
        <f t="shared" si="2"/>
        <v>71.882400000000004</v>
      </c>
      <c r="M10" s="11">
        <f t="shared" si="4"/>
        <v>6</v>
      </c>
      <c r="N10" s="12">
        <v>90000</v>
      </c>
      <c r="O10" s="12">
        <v>66594</v>
      </c>
      <c r="P10" s="18">
        <v>11.162301567429523</v>
      </c>
      <c r="Q10" s="11">
        <f t="shared" si="6"/>
        <v>3</v>
      </c>
      <c r="R10" s="15">
        <f t="shared" si="1"/>
        <v>73.993333333333339</v>
      </c>
      <c r="S10" s="11">
        <f t="shared" si="5"/>
        <v>4</v>
      </c>
    </row>
    <row r="11" spans="1:19" ht="30" customHeight="1">
      <c r="A11" s="2" t="s">
        <v>11</v>
      </c>
      <c r="B11" s="16">
        <v>96329</v>
      </c>
      <c r="C11" s="8" t="s">
        <v>18</v>
      </c>
      <c r="D11" s="8" t="s">
        <v>18</v>
      </c>
      <c r="E11" s="8" t="s">
        <v>18</v>
      </c>
      <c r="F11" s="8" t="s">
        <v>18</v>
      </c>
      <c r="G11" s="8" t="s">
        <v>18</v>
      </c>
      <c r="H11" s="16">
        <v>765000</v>
      </c>
      <c r="I11" s="17">
        <v>576787</v>
      </c>
      <c r="J11" s="18">
        <v>9.6999999999999993</v>
      </c>
      <c r="K11" s="11">
        <f t="shared" si="3"/>
        <v>3</v>
      </c>
      <c r="L11" s="15">
        <f t="shared" si="2"/>
        <v>75.396993464052287</v>
      </c>
      <c r="M11" s="11">
        <f t="shared" si="4"/>
        <v>2</v>
      </c>
      <c r="N11" s="12">
        <v>47200</v>
      </c>
      <c r="O11" s="12">
        <v>34380</v>
      </c>
      <c r="P11" s="18">
        <v>10.20996954640168</v>
      </c>
      <c r="Q11" s="11">
        <f t="shared" si="6"/>
        <v>8</v>
      </c>
      <c r="R11" s="15">
        <f t="shared" si="1"/>
        <v>72.83898305084746</v>
      </c>
      <c r="S11" s="11">
        <f t="shared" si="5"/>
        <v>7</v>
      </c>
    </row>
    <row r="12" spans="1:19" ht="30" customHeight="1">
      <c r="A12" s="2" t="s">
        <v>12</v>
      </c>
      <c r="B12" s="16">
        <v>217410</v>
      </c>
      <c r="C12" s="8" t="s">
        <v>18</v>
      </c>
      <c r="D12" s="8" t="s">
        <v>18</v>
      </c>
      <c r="E12" s="8" t="s">
        <v>18</v>
      </c>
      <c r="F12" s="8" t="s">
        <v>18</v>
      </c>
      <c r="G12" s="8" t="s">
        <v>18</v>
      </c>
      <c r="H12" s="16">
        <v>1058000</v>
      </c>
      <c r="I12" s="17">
        <v>759725</v>
      </c>
      <c r="J12" s="18">
        <v>42.9</v>
      </c>
      <c r="K12" s="11">
        <f t="shared" si="3"/>
        <v>1</v>
      </c>
      <c r="L12" s="15">
        <f t="shared" si="2"/>
        <v>71.807655954631372</v>
      </c>
      <c r="M12" s="11">
        <f t="shared" si="4"/>
        <v>7</v>
      </c>
      <c r="N12" s="12">
        <v>1828100</v>
      </c>
      <c r="O12" s="12">
        <v>1309008</v>
      </c>
      <c r="P12" s="18">
        <v>12.649061163161136</v>
      </c>
      <c r="Q12" s="11">
        <f t="shared" si="6"/>
        <v>2</v>
      </c>
      <c r="R12" s="15">
        <f t="shared" si="1"/>
        <v>71.604835621683719</v>
      </c>
      <c r="S12" s="11">
        <f t="shared" si="5"/>
        <v>8</v>
      </c>
    </row>
    <row r="13" spans="1:19" ht="30" customHeight="1">
      <c r="A13" s="2" t="s">
        <v>13</v>
      </c>
      <c r="B13" s="16">
        <v>40330</v>
      </c>
      <c r="C13" s="17">
        <v>51567</v>
      </c>
      <c r="D13" s="14">
        <v>122.2</v>
      </c>
      <c r="E13" s="8" t="s">
        <v>18</v>
      </c>
      <c r="F13" s="15">
        <f t="shared" si="0"/>
        <v>127.86263327547731</v>
      </c>
      <c r="G13" s="8" t="s">
        <v>18</v>
      </c>
      <c r="H13" s="16">
        <v>290000</v>
      </c>
      <c r="I13" s="17">
        <v>112002</v>
      </c>
      <c r="J13" s="18">
        <v>-34.299999999999997</v>
      </c>
      <c r="K13" s="11">
        <f t="shared" si="3"/>
        <v>9</v>
      </c>
      <c r="L13" s="15">
        <f t="shared" si="2"/>
        <v>38.621379310344828</v>
      </c>
      <c r="M13" s="11">
        <f t="shared" si="4"/>
        <v>9</v>
      </c>
      <c r="N13" s="12">
        <v>63000</v>
      </c>
      <c r="O13" s="12">
        <v>47092</v>
      </c>
      <c r="P13" s="18">
        <v>10.544600938967136</v>
      </c>
      <c r="Q13" s="11">
        <f t="shared" si="6"/>
        <v>4</v>
      </c>
      <c r="R13" s="15">
        <f t="shared" si="1"/>
        <v>74.749206349206361</v>
      </c>
      <c r="S13" s="11">
        <f t="shared" si="5"/>
        <v>3</v>
      </c>
    </row>
  </sheetData>
  <mergeCells count="5">
    <mergeCell ref="A1:S1"/>
    <mergeCell ref="B2:G2"/>
    <mergeCell ref="H2:M2"/>
    <mergeCell ref="N2:S2"/>
    <mergeCell ref="A2:A3"/>
  </mergeCells>
  <phoneticPr fontId="9" type="noConversion"/>
  <printOptions horizontalCentered="1"/>
  <pageMargins left="0.11811023622047245" right="0.11811023622047245" top="0.74803149606299213" bottom="0.74803149606299213" header="0.31496062992125984" footer="0.31496062992125984"/>
  <pageSetup paperSize="9" orientation="landscape" r:id="rId1"/>
  <headerFooter>
    <oddFooter>&amp;C&amp;14— &amp;P —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收入和产值</vt:lpstr>
      <vt:lpstr>收入和产值!Print_Area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2016-08-03T02:35:30Z</cp:lastPrinted>
  <dcterms:created xsi:type="dcterms:W3CDTF">2006-09-16T00:00:00Z</dcterms:created>
  <dcterms:modified xsi:type="dcterms:W3CDTF">2016-11-10T03:17:37Z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