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500"/>
  </bookViews>
  <sheets>
    <sheet name="软件和旅游" sheetId="9" r:id="rId1"/>
  </sheets>
  <calcPr calcId="144525"/>
</workbook>
</file>

<file path=xl/calcChain.xml><?xml version="1.0" encoding="utf-8"?>
<calcChain xmlns="http://schemas.openxmlformats.org/spreadsheetml/2006/main">
  <c r="E10" i="9"/>
  <c r="E11"/>
  <c r="E12"/>
  <c r="E13"/>
  <c r="E7"/>
  <c r="E8"/>
  <c r="H4" l="1"/>
  <c r="H5"/>
  <c r="H6"/>
  <c r="H7"/>
  <c r="H8"/>
  <c r="H9"/>
  <c r="H10"/>
  <c r="H11"/>
  <c r="I11" s="1"/>
  <c r="H12"/>
  <c r="H13"/>
  <c r="D5"/>
  <c r="D6"/>
  <c r="D7"/>
  <c r="D8"/>
  <c r="D9"/>
  <c r="D10"/>
  <c r="D11"/>
  <c r="D12"/>
  <c r="D13"/>
  <c r="D4"/>
  <c r="L5"/>
  <c r="L6"/>
  <c r="L7"/>
  <c r="L8"/>
  <c r="M13" s="1"/>
  <c r="L9"/>
  <c r="L10"/>
  <c r="M10" s="1"/>
  <c r="L11"/>
  <c r="L12"/>
  <c r="L13"/>
  <c r="L4"/>
  <c r="M9"/>
  <c r="M7"/>
  <c r="I6"/>
  <c r="M8"/>
  <c r="I13"/>
  <c r="I10"/>
  <c r="I5"/>
  <c r="M6"/>
  <c r="E9"/>
  <c r="E5"/>
  <c r="E6"/>
  <c r="M12"/>
  <c r="I8"/>
  <c r="I9"/>
  <c r="M11"/>
  <c r="I7"/>
  <c r="M5"/>
  <c r="I12"/>
</calcChain>
</file>

<file path=xl/sharedStrings.xml><?xml version="1.0" encoding="utf-8"?>
<sst xmlns="http://schemas.openxmlformats.org/spreadsheetml/2006/main" count="30" uniqueCount="20">
  <si>
    <t>累计
完成值</t>
  </si>
  <si>
    <r>
      <rPr>
        <sz val="10.5"/>
        <rFont val="方正黑体_GBK"/>
        <family val="4"/>
        <charset val="134"/>
      </rPr>
      <t>完成进度排名</t>
    </r>
  </si>
  <si>
    <r>
      <rPr>
        <sz val="10.5"/>
        <rFont val="方正仿宋_GBK"/>
        <family val="4"/>
        <charset val="134"/>
      </rPr>
      <t>江浦街道</t>
    </r>
  </si>
  <si>
    <r>
      <rPr>
        <sz val="10.5"/>
        <rFont val="方正仿宋_GBK"/>
        <family val="4"/>
        <charset val="134"/>
      </rPr>
      <t>桥林街道</t>
    </r>
  </si>
  <si>
    <r>
      <rPr>
        <sz val="10.5"/>
        <rFont val="方正仿宋_GBK"/>
        <family val="4"/>
        <charset val="134"/>
      </rPr>
      <t>星甸街道</t>
    </r>
  </si>
  <si>
    <r>
      <rPr>
        <sz val="10.5"/>
        <rFont val="方正仿宋_GBK"/>
        <family val="4"/>
        <charset val="134"/>
      </rPr>
      <t>汤泉街道</t>
    </r>
  </si>
  <si>
    <r>
      <rPr>
        <sz val="10.5"/>
        <rFont val="方正仿宋_GBK"/>
        <family val="4"/>
        <charset val="134"/>
      </rPr>
      <t>永宁街道</t>
    </r>
  </si>
  <si>
    <r>
      <rPr>
        <sz val="10.5"/>
        <rFont val="方正仿宋_GBK"/>
        <family val="4"/>
        <charset val="134"/>
      </rPr>
      <t>盘城街道</t>
    </r>
  </si>
  <si>
    <r>
      <rPr>
        <sz val="10.5"/>
        <rFont val="方正仿宋_GBK"/>
        <family val="4"/>
        <charset val="134"/>
      </rPr>
      <t>沿江街道</t>
    </r>
  </si>
  <si>
    <r>
      <rPr>
        <sz val="10.5"/>
        <rFont val="方正仿宋_GBK"/>
        <family val="4"/>
        <charset val="134"/>
      </rPr>
      <t>泰山街道</t>
    </r>
  </si>
  <si>
    <r>
      <rPr>
        <sz val="10.5"/>
        <rFont val="方正仿宋_GBK"/>
        <family val="4"/>
        <charset val="134"/>
      </rPr>
      <t>顶山街道</t>
    </r>
  </si>
  <si>
    <r>
      <rPr>
        <b/>
        <sz val="10.5"/>
        <rFont val="宋体"/>
        <charset val="134"/>
      </rPr>
      <t>区级目标</t>
    </r>
  </si>
  <si>
    <t>软件和信息服务业收入（万元）</t>
    <phoneticPr fontId="8" type="noConversion"/>
  </si>
  <si>
    <r>
      <t>2016</t>
    </r>
    <r>
      <rPr>
        <sz val="10.5"/>
        <rFont val="方正黑体_GBK"/>
        <family val="4"/>
        <charset val="134"/>
      </rPr>
      <t>年
目标值</t>
    </r>
    <phoneticPr fontId="8" type="noConversion"/>
  </si>
  <si>
    <t>旅游总收入（万元）</t>
    <phoneticPr fontId="8" type="noConversion"/>
  </si>
  <si>
    <t>旅游接待人数（人次）</t>
    <phoneticPr fontId="8" type="noConversion"/>
  </si>
  <si>
    <t>－</t>
    <phoneticPr fontId="8" type="noConversion"/>
  </si>
  <si>
    <t xml:space="preserve">       指标名称
   街道名称</t>
    <phoneticPr fontId="8" type="noConversion"/>
  </si>
  <si>
    <t>2016年三季度各街道主要指标完成情况</t>
    <phoneticPr fontId="8" type="noConversion"/>
  </si>
  <si>
    <r>
      <rPr>
        <sz val="10.5"/>
        <rFont val="方正黑体_GBK"/>
        <family val="4"/>
        <charset val="134"/>
      </rPr>
      <t xml:space="preserve">完成
年计划
</t>
    </r>
    <r>
      <rPr>
        <sz val="10.5"/>
        <rFont val="Times New Roman"/>
        <family val="1"/>
      </rPr>
      <t>(%)</t>
    </r>
    <phoneticPr fontId="8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</si>
</sst>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_);[Red]\(0.0\)"/>
    <numFmt numFmtId="178" formatCode="0_);[Red]\(0\)"/>
    <numFmt numFmtId="179" formatCode="0.00_);[Red]\(0.00\)"/>
  </numFmts>
  <fonts count="13">
    <font>
      <sz val="11"/>
      <color indexed="8"/>
      <name val="宋体"/>
      <charset val="134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4"/>
      <name val="方正小标宋_GBK"/>
      <family val="4"/>
      <charset val="134"/>
    </font>
    <font>
      <b/>
      <sz val="10.5"/>
      <name val="Times New Roman"/>
      <family val="1"/>
    </font>
    <font>
      <sz val="12"/>
      <name val="宋体"/>
      <charset val="134"/>
    </font>
    <font>
      <sz val="10.5"/>
      <name val="方正仿宋_GBK"/>
      <family val="4"/>
      <charset val="134"/>
    </font>
    <font>
      <b/>
      <sz val="10.5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charset val="134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 applyAlignment="1"/>
    <xf numFmtId="177" fontId="0" fillId="0" borderId="0" xfId="0" applyNumberForma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9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O5" sqref="O5"/>
    </sheetView>
  </sheetViews>
  <sheetFormatPr defaultRowHeight="14.4"/>
  <cols>
    <col min="1" max="1" width="20.6640625" customWidth="1"/>
    <col min="2" max="13" width="10.109375" customWidth="1"/>
  </cols>
  <sheetData>
    <row r="1" spans="1:13" ht="50.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9.9" customHeight="1">
      <c r="A2" s="27" t="s">
        <v>17</v>
      </c>
      <c r="B2" s="22" t="s">
        <v>12</v>
      </c>
      <c r="C2" s="23"/>
      <c r="D2" s="23"/>
      <c r="E2" s="23"/>
      <c r="F2" s="22" t="s">
        <v>14</v>
      </c>
      <c r="G2" s="22"/>
      <c r="H2" s="22"/>
      <c r="I2" s="22"/>
      <c r="J2" s="24" t="s">
        <v>15</v>
      </c>
      <c r="K2" s="25"/>
      <c r="L2" s="25"/>
      <c r="M2" s="26"/>
    </row>
    <row r="3" spans="1:13" ht="60" customHeight="1">
      <c r="A3" s="28"/>
      <c r="B3" s="2" t="s">
        <v>13</v>
      </c>
      <c r="C3" s="3" t="s">
        <v>0</v>
      </c>
      <c r="D3" s="2" t="s">
        <v>19</v>
      </c>
      <c r="E3" s="2" t="s">
        <v>1</v>
      </c>
      <c r="F3" s="2" t="s">
        <v>13</v>
      </c>
      <c r="G3" s="3" t="s">
        <v>0</v>
      </c>
      <c r="H3" s="2" t="s">
        <v>19</v>
      </c>
      <c r="I3" s="2" t="s">
        <v>1</v>
      </c>
      <c r="J3" s="2" t="s">
        <v>13</v>
      </c>
      <c r="K3" s="3" t="s">
        <v>0</v>
      </c>
      <c r="L3" s="2" t="s">
        <v>19</v>
      </c>
      <c r="M3" s="2" t="s">
        <v>1</v>
      </c>
    </row>
    <row r="4" spans="1:13" ht="30" customHeight="1">
      <c r="A4" s="4" t="s">
        <v>11</v>
      </c>
      <c r="B4" s="5">
        <v>7760000</v>
      </c>
      <c r="C4" s="6">
        <v>5440000</v>
      </c>
      <c r="D4" s="7">
        <f>C4/B4*100</f>
        <v>70.103092783505147</v>
      </c>
      <c r="E4" s="8" t="s">
        <v>16</v>
      </c>
      <c r="F4" s="9">
        <v>1700000</v>
      </c>
      <c r="G4" s="10">
        <v>1320992.6000000001</v>
      </c>
      <c r="H4" s="11">
        <f>G4/F4*100</f>
        <v>77.705447058823538</v>
      </c>
      <c r="I4" s="8" t="s">
        <v>16</v>
      </c>
      <c r="J4" s="9">
        <v>12000000</v>
      </c>
      <c r="K4" s="9">
        <v>9680267</v>
      </c>
      <c r="L4" s="11">
        <f>K4/J4*100</f>
        <v>80.668891666666667</v>
      </c>
      <c r="M4" s="8" t="s">
        <v>16</v>
      </c>
    </row>
    <row r="5" spans="1:13" ht="30" customHeight="1">
      <c r="A5" s="2" t="s">
        <v>2</v>
      </c>
      <c r="B5" s="12">
        <v>300000</v>
      </c>
      <c r="C5" s="13">
        <v>210260</v>
      </c>
      <c r="D5" s="14">
        <f t="shared" ref="D5:D13" si="0">C5/B5*100</f>
        <v>70.086666666666659</v>
      </c>
      <c r="E5" s="15">
        <f>RANK(D5,$D$5:$D$13)</f>
        <v>1</v>
      </c>
      <c r="F5" s="16">
        <v>400000</v>
      </c>
      <c r="G5" s="16">
        <v>321620</v>
      </c>
      <c r="H5" s="17">
        <f t="shared" ref="H5:H13" si="1">G5/F5*100</f>
        <v>80.405000000000001</v>
      </c>
      <c r="I5" s="18">
        <f>RANK(H5,$H$5:$H$13)</f>
        <v>2</v>
      </c>
      <c r="J5" s="19">
        <v>1850000</v>
      </c>
      <c r="K5" s="16">
        <v>1659087</v>
      </c>
      <c r="L5" s="17">
        <f t="shared" ref="L5:L13" si="2">K5/J5*100</f>
        <v>89.680378378378379</v>
      </c>
      <c r="M5" s="18">
        <f>RANK(L5,$L$5:$L$13)</f>
        <v>1</v>
      </c>
    </row>
    <row r="6" spans="1:13" ht="30" customHeight="1">
      <c r="A6" s="2" t="s">
        <v>3</v>
      </c>
      <c r="B6" s="12">
        <v>50000</v>
      </c>
      <c r="C6" s="13">
        <v>35005</v>
      </c>
      <c r="D6" s="14">
        <f t="shared" si="0"/>
        <v>70.009999999999991</v>
      </c>
      <c r="E6" s="15">
        <f t="shared" ref="E6:E13" si="3">RANK(D6,$D$5:$D$13)</f>
        <v>4</v>
      </c>
      <c r="F6" s="16">
        <v>92000</v>
      </c>
      <c r="G6" s="16">
        <v>68887</v>
      </c>
      <c r="H6" s="17">
        <f t="shared" si="1"/>
        <v>74.877173913043478</v>
      </c>
      <c r="I6" s="18">
        <f t="shared" ref="I6:I13" si="4">RANK(H6,$H$5:$H$13)</f>
        <v>9</v>
      </c>
      <c r="J6" s="19">
        <v>467000</v>
      </c>
      <c r="K6" s="16">
        <v>400600</v>
      </c>
      <c r="L6" s="17">
        <f t="shared" si="2"/>
        <v>85.781584582441113</v>
      </c>
      <c r="M6" s="18">
        <f t="shared" ref="M6:M13" si="5">RANK(L6,$L$5:$L$13)</f>
        <v>2</v>
      </c>
    </row>
    <row r="7" spans="1:13" ht="30" customHeight="1">
      <c r="A7" s="2" t="s">
        <v>4</v>
      </c>
      <c r="B7" s="12">
        <v>5000</v>
      </c>
      <c r="C7" s="13">
        <v>3500</v>
      </c>
      <c r="D7" s="14">
        <f t="shared" si="0"/>
        <v>70</v>
      </c>
      <c r="E7" s="15">
        <f t="shared" si="3"/>
        <v>6</v>
      </c>
      <c r="F7" s="16">
        <v>93000</v>
      </c>
      <c r="G7" s="16">
        <v>69750</v>
      </c>
      <c r="H7" s="20">
        <f t="shared" si="1"/>
        <v>75</v>
      </c>
      <c r="I7" s="18">
        <f t="shared" si="4"/>
        <v>8</v>
      </c>
      <c r="J7" s="19">
        <v>470000</v>
      </c>
      <c r="K7" s="16">
        <v>352500</v>
      </c>
      <c r="L7" s="20">
        <f t="shared" si="2"/>
        <v>75</v>
      </c>
      <c r="M7" s="18">
        <f t="shared" si="5"/>
        <v>8</v>
      </c>
    </row>
    <row r="8" spans="1:13" ht="30" customHeight="1">
      <c r="A8" s="2" t="s">
        <v>5</v>
      </c>
      <c r="B8" s="12">
        <v>5000</v>
      </c>
      <c r="C8" s="13">
        <v>3500</v>
      </c>
      <c r="D8" s="14">
        <f t="shared" si="0"/>
        <v>70</v>
      </c>
      <c r="E8" s="15">
        <f t="shared" si="3"/>
        <v>6</v>
      </c>
      <c r="F8" s="16">
        <v>230000</v>
      </c>
      <c r="G8" s="16">
        <v>174493</v>
      </c>
      <c r="H8" s="17">
        <f t="shared" si="1"/>
        <v>75.866521739130434</v>
      </c>
      <c r="I8" s="18">
        <f t="shared" si="4"/>
        <v>4</v>
      </c>
      <c r="J8" s="19">
        <v>727000</v>
      </c>
      <c r="K8" s="16">
        <v>549933</v>
      </c>
      <c r="L8" s="17">
        <f t="shared" si="2"/>
        <v>75.644154057771658</v>
      </c>
      <c r="M8" s="18">
        <f t="shared" si="5"/>
        <v>5</v>
      </c>
    </row>
    <row r="9" spans="1:13" ht="30" customHeight="1">
      <c r="A9" s="2" t="s">
        <v>6</v>
      </c>
      <c r="B9" s="12">
        <v>60000</v>
      </c>
      <c r="C9" s="13">
        <v>42006</v>
      </c>
      <c r="D9" s="14">
        <f t="shared" si="0"/>
        <v>70.009999999999991</v>
      </c>
      <c r="E9" s="15">
        <f t="shared" si="3"/>
        <v>4</v>
      </c>
      <c r="F9" s="16">
        <v>81500</v>
      </c>
      <c r="G9" s="16">
        <v>61407</v>
      </c>
      <c r="H9" s="17">
        <f t="shared" si="1"/>
        <v>75.34601226993864</v>
      </c>
      <c r="I9" s="18">
        <f t="shared" si="4"/>
        <v>6</v>
      </c>
      <c r="J9" s="19">
        <v>374000</v>
      </c>
      <c r="K9" s="16">
        <v>293013</v>
      </c>
      <c r="L9" s="17">
        <f t="shared" si="2"/>
        <v>78.345721925133688</v>
      </c>
      <c r="M9" s="18">
        <f t="shared" si="5"/>
        <v>4</v>
      </c>
    </row>
    <row r="10" spans="1:13" ht="30" customHeight="1">
      <c r="A10" s="2" t="s">
        <v>7</v>
      </c>
      <c r="B10" s="12">
        <v>50000</v>
      </c>
      <c r="C10" s="13">
        <v>34900</v>
      </c>
      <c r="D10" s="14">
        <f t="shared" si="0"/>
        <v>69.8</v>
      </c>
      <c r="E10" s="15">
        <f t="shared" si="3"/>
        <v>8</v>
      </c>
      <c r="F10" s="16">
        <v>76000</v>
      </c>
      <c r="G10" s="19">
        <v>61532.6</v>
      </c>
      <c r="H10" s="17">
        <f t="shared" si="1"/>
        <v>80.963947368421046</v>
      </c>
      <c r="I10" s="18">
        <f t="shared" si="4"/>
        <v>1</v>
      </c>
      <c r="J10" s="19">
        <v>323000</v>
      </c>
      <c r="K10" s="16">
        <v>241000</v>
      </c>
      <c r="L10" s="17">
        <f t="shared" si="2"/>
        <v>74.61300309597523</v>
      </c>
      <c r="M10" s="18">
        <f t="shared" si="5"/>
        <v>9</v>
      </c>
    </row>
    <row r="11" spans="1:13" ht="30" customHeight="1">
      <c r="A11" s="2" t="s">
        <v>8</v>
      </c>
      <c r="B11" s="12">
        <v>110000</v>
      </c>
      <c r="C11" s="13">
        <v>77022</v>
      </c>
      <c r="D11" s="14">
        <f t="shared" si="0"/>
        <v>70.02000000000001</v>
      </c>
      <c r="E11" s="15">
        <f t="shared" si="3"/>
        <v>3</v>
      </c>
      <c r="F11" s="16">
        <v>32700</v>
      </c>
      <c r="G11" s="16">
        <v>24658</v>
      </c>
      <c r="H11" s="17">
        <f t="shared" si="1"/>
        <v>75.406727828746185</v>
      </c>
      <c r="I11" s="18">
        <f t="shared" si="4"/>
        <v>5</v>
      </c>
      <c r="J11" s="19">
        <v>233000</v>
      </c>
      <c r="K11" s="16">
        <v>175634</v>
      </c>
      <c r="L11" s="17">
        <f t="shared" si="2"/>
        <v>75.379399141630898</v>
      </c>
      <c r="M11" s="18">
        <f t="shared" si="5"/>
        <v>7</v>
      </c>
    </row>
    <row r="12" spans="1:13" ht="30" customHeight="1">
      <c r="A12" s="2" t="s">
        <v>9</v>
      </c>
      <c r="B12" s="12">
        <v>250000</v>
      </c>
      <c r="C12" s="13">
        <v>175075</v>
      </c>
      <c r="D12" s="14">
        <f t="shared" si="0"/>
        <v>70.03</v>
      </c>
      <c r="E12" s="15">
        <f t="shared" si="3"/>
        <v>2</v>
      </c>
      <c r="F12" s="16">
        <v>286000</v>
      </c>
      <c r="G12" s="16">
        <v>219000</v>
      </c>
      <c r="H12" s="20">
        <f t="shared" si="1"/>
        <v>76.573426573426573</v>
      </c>
      <c r="I12" s="18">
        <f t="shared" si="4"/>
        <v>3</v>
      </c>
      <c r="J12" s="19">
        <v>990000</v>
      </c>
      <c r="K12" s="16">
        <v>840000</v>
      </c>
      <c r="L12" s="17">
        <f t="shared" si="2"/>
        <v>84.848484848484844</v>
      </c>
      <c r="M12" s="18">
        <f t="shared" si="5"/>
        <v>3</v>
      </c>
    </row>
    <row r="13" spans="1:13" ht="30" customHeight="1">
      <c r="A13" s="2" t="s">
        <v>10</v>
      </c>
      <c r="B13" s="12">
        <v>50000</v>
      </c>
      <c r="C13" s="13">
        <v>34850</v>
      </c>
      <c r="D13" s="14">
        <f t="shared" si="0"/>
        <v>69.699999999999989</v>
      </c>
      <c r="E13" s="15">
        <f t="shared" si="3"/>
        <v>9</v>
      </c>
      <c r="F13" s="16">
        <v>46000</v>
      </c>
      <c r="G13" s="16">
        <v>34645</v>
      </c>
      <c r="H13" s="17">
        <f t="shared" si="1"/>
        <v>75.315217391304344</v>
      </c>
      <c r="I13" s="18">
        <f t="shared" si="4"/>
        <v>7</v>
      </c>
      <c r="J13" s="19">
        <v>276000</v>
      </c>
      <c r="K13" s="16">
        <v>208500</v>
      </c>
      <c r="L13" s="17">
        <f t="shared" si="2"/>
        <v>75.543478260869563</v>
      </c>
      <c r="M13" s="18">
        <f t="shared" si="5"/>
        <v>6</v>
      </c>
    </row>
    <row r="14" spans="1:13">
      <c r="D14" s="1"/>
    </row>
  </sheetData>
  <mergeCells count="5">
    <mergeCell ref="A1:M1"/>
    <mergeCell ref="B2:E2"/>
    <mergeCell ref="F2:I2"/>
    <mergeCell ref="J2:M2"/>
    <mergeCell ref="A2:A3"/>
  </mergeCells>
  <phoneticPr fontId="8" type="noConversion"/>
  <printOptions horizontalCentered="1"/>
  <pageMargins left="0.11811023622047245" right="0.11811023622047245" top="0.74803149606299213" bottom="0.74803149606299213" header="0.31496062992125984" footer="0.31496062992125984"/>
  <pageSetup paperSize="9" firstPageNumber="4" orientation="landscape" useFirstPageNumber="1" verticalDpi="0" r:id="rId1"/>
  <headerFooter>
    <oddFooter>&amp;C&amp;14—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软件和旅游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2016-10-31T11:47:43Z</cp:lastPrinted>
  <dcterms:created xsi:type="dcterms:W3CDTF">2006-09-16T00:00:00Z</dcterms:created>
  <dcterms:modified xsi:type="dcterms:W3CDTF">2016-11-10T03:20:12Z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