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10500"/>
  </bookViews>
  <sheets>
    <sheet name="就业创业" sheetId="9" r:id="rId1"/>
  </sheets>
  <calcPr calcId="144525"/>
</workbook>
</file>

<file path=xl/calcChain.xml><?xml version="1.0" encoding="utf-8"?>
<calcChain xmlns="http://schemas.openxmlformats.org/spreadsheetml/2006/main">
  <c r="R5" i="9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4"/>
  <c r="Q6"/>
  <c r="Q7"/>
  <c r="Q8"/>
  <c r="Q9"/>
  <c r="Q10"/>
  <c r="Q11"/>
  <c r="Q12"/>
  <c r="Q13"/>
  <c r="Q5"/>
  <c r="L5"/>
  <c r="L6"/>
  <c r="L7"/>
  <c r="L8"/>
  <c r="L9"/>
  <c r="L10"/>
  <c r="L11"/>
  <c r="L12"/>
  <c r="L4"/>
  <c r="K6"/>
  <c r="K7"/>
  <c r="K8"/>
  <c r="K9"/>
  <c r="K10"/>
  <c r="K11"/>
  <c r="K12"/>
  <c r="K5"/>
  <c r="F5"/>
  <c r="F6"/>
  <c r="F7"/>
  <c r="F8"/>
  <c r="F9"/>
  <c r="F10"/>
  <c r="F11"/>
  <c r="F12"/>
  <c r="F13"/>
  <c r="F4"/>
  <c r="E6"/>
  <c r="E7"/>
  <c r="E8"/>
  <c r="E9"/>
  <c r="E10"/>
  <c r="E11"/>
  <c r="E12"/>
  <c r="E13"/>
  <c r="E5"/>
  <c r="M5" l="1"/>
  <c r="M12"/>
  <c r="M8"/>
  <c r="G11"/>
  <c r="M7"/>
  <c r="M9"/>
  <c r="G7"/>
  <c r="G10"/>
  <c r="G9"/>
  <c r="M11"/>
  <c r="G5"/>
  <c r="M10"/>
  <c r="M6"/>
  <c r="G13"/>
  <c r="G12"/>
  <c r="G8"/>
  <c r="G6"/>
</calcChain>
</file>

<file path=xl/sharedStrings.xml><?xml version="1.0" encoding="utf-8"?>
<sst xmlns="http://schemas.openxmlformats.org/spreadsheetml/2006/main" count="45" uniqueCount="22">
  <si>
    <r>
      <rPr>
        <sz val="10.5"/>
        <rFont val="方正仿宋_GBK"/>
        <family val="4"/>
        <charset val="134"/>
      </rPr>
      <t>江浦街道</t>
    </r>
  </si>
  <si>
    <r>
      <rPr>
        <sz val="10.5"/>
        <rFont val="方正仿宋_GBK"/>
        <family val="4"/>
        <charset val="134"/>
      </rPr>
      <t>桥林街道</t>
    </r>
  </si>
  <si>
    <r>
      <rPr>
        <sz val="10.5"/>
        <rFont val="方正仿宋_GBK"/>
        <family val="4"/>
        <charset val="134"/>
      </rPr>
      <t>星甸街道</t>
    </r>
  </si>
  <si>
    <r>
      <rPr>
        <sz val="10.5"/>
        <rFont val="方正仿宋_GBK"/>
        <family val="4"/>
        <charset val="134"/>
      </rPr>
      <t>汤泉街道</t>
    </r>
  </si>
  <si>
    <r>
      <rPr>
        <sz val="10.5"/>
        <rFont val="方正仿宋_GBK"/>
        <family val="4"/>
        <charset val="134"/>
      </rPr>
      <t>永宁街道</t>
    </r>
  </si>
  <si>
    <r>
      <rPr>
        <sz val="10.5"/>
        <rFont val="方正仿宋_GBK"/>
        <family val="4"/>
        <charset val="134"/>
      </rPr>
      <t>盘城街道</t>
    </r>
  </si>
  <si>
    <r>
      <rPr>
        <sz val="10.5"/>
        <rFont val="方正仿宋_GBK"/>
        <family val="4"/>
        <charset val="134"/>
      </rPr>
      <t>沿江街道</t>
    </r>
  </si>
  <si>
    <r>
      <rPr>
        <sz val="10.5"/>
        <rFont val="方正仿宋_GBK"/>
        <family val="4"/>
        <charset val="134"/>
      </rPr>
      <t>泰山街道</t>
    </r>
  </si>
  <si>
    <r>
      <rPr>
        <sz val="10.5"/>
        <rFont val="方正仿宋_GBK"/>
        <family val="4"/>
        <charset val="134"/>
      </rPr>
      <t>顶山街道</t>
    </r>
  </si>
  <si>
    <r>
      <rPr>
        <b/>
        <sz val="10.5"/>
        <rFont val="宋体"/>
        <family val="3"/>
        <charset val="134"/>
      </rPr>
      <t>区级目标</t>
    </r>
  </si>
  <si>
    <r>
      <rPr>
        <sz val="10.5"/>
        <rFont val="方正黑体_GBK"/>
        <family val="4"/>
        <charset val="134"/>
      </rPr>
      <t>新增城镇就业人数（人）</t>
    </r>
    <phoneticPr fontId="8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</si>
  <si>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8" type="noConversion"/>
  </si>
  <si>
    <r>
      <rPr>
        <sz val="10.5"/>
        <rFont val="方正黑体_GBK"/>
        <family val="4"/>
        <charset val="134"/>
      </rPr>
      <t>累计
完成值</t>
    </r>
  </si>
  <si>
    <r>
      <rPr>
        <sz val="10.5"/>
        <rFont val="方正黑体_GBK"/>
        <family val="4"/>
        <charset val="134"/>
      </rPr>
      <t>增幅排名</t>
    </r>
    <phoneticPr fontId="8" type="noConversion"/>
  </si>
  <si>
    <r>
      <rPr>
        <sz val="10.5"/>
        <rFont val="方正黑体_GBK"/>
        <family val="4"/>
        <charset val="134"/>
      </rPr>
      <t>完成进度
排名</t>
    </r>
    <phoneticPr fontId="8" type="noConversion"/>
  </si>
  <si>
    <r>
      <rPr>
        <b/>
        <sz val="10"/>
        <rFont val="宋体"/>
        <family val="3"/>
        <charset val="134"/>
      </rPr>
      <t>－</t>
    </r>
    <phoneticPr fontId="8" type="noConversion"/>
  </si>
  <si>
    <r>
      <rPr>
        <sz val="10.5"/>
        <rFont val="方正黑体_GBK"/>
        <family val="4"/>
        <charset val="134"/>
      </rPr>
      <t>同比增幅（</t>
    </r>
    <r>
      <rPr>
        <sz val="10.5"/>
        <rFont val="Times New Roman"/>
        <family val="1"/>
      </rPr>
      <t>%</t>
    </r>
    <r>
      <rPr>
        <sz val="10.5"/>
        <rFont val="方正黑体_GBK"/>
        <family val="4"/>
        <charset val="134"/>
      </rPr>
      <t>）</t>
    </r>
    <phoneticPr fontId="8" type="noConversion"/>
  </si>
  <si>
    <r>
      <rPr>
        <sz val="10.5"/>
        <rFont val="方正黑体_GBK"/>
        <family val="4"/>
        <charset val="134"/>
      </rPr>
      <t xml:space="preserve">完成
年计划
</t>
    </r>
    <r>
      <rPr>
        <sz val="10.5"/>
        <rFont val="Times New Roman"/>
        <family val="1"/>
      </rPr>
      <t>(%)</t>
    </r>
    <phoneticPr fontId="8" type="noConversion"/>
  </si>
  <si>
    <r>
      <t>2016</t>
    </r>
    <r>
      <rPr>
        <sz val="14"/>
        <rFont val="方正小标宋_GBK"/>
        <family val="4"/>
        <charset val="134"/>
      </rPr>
      <t>年三季度各街道主要指标完成情况</t>
    </r>
    <phoneticPr fontId="8" type="noConversion"/>
  </si>
  <si>
    <t>农村劳动力转移（人）</t>
    <phoneticPr fontId="8" type="noConversion"/>
  </si>
  <si>
    <r>
      <t xml:space="preserve">        </t>
    </r>
    <r>
      <rPr>
        <sz val="10.5"/>
        <rFont val="方正黑体_GBK"/>
        <family val="4"/>
        <charset val="134"/>
      </rPr>
      <t xml:space="preserve">指标名称
</t>
    </r>
    <r>
      <rPr>
        <sz val="10.5"/>
        <rFont val="Times New Roman"/>
        <family val="1"/>
      </rPr>
      <t xml:space="preserve">   </t>
    </r>
    <r>
      <rPr>
        <sz val="10.5"/>
        <rFont val="方正黑体_GBK"/>
        <family val="4"/>
        <charset val="134"/>
      </rPr>
      <t>街道名称</t>
    </r>
    <phoneticPr fontId="8" type="noConversion"/>
  </si>
  <si>
    <t>培育自主创业者（人）</t>
    <phoneticPr fontId="8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</si>
</sst>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_);[Red]\(0\)"/>
    <numFmt numFmtId="179" formatCode="0.0_ "/>
  </numFmts>
  <fonts count="20">
    <font>
      <sz val="11"/>
      <color indexed="8"/>
      <name val="宋体"/>
      <charset val="134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4"/>
      <name val="方正小标宋_GBK"/>
      <family val="4"/>
      <charset val="134"/>
    </font>
    <font>
      <b/>
      <sz val="10.5"/>
      <name val="Times New Roman"/>
      <family val="1"/>
    </font>
    <font>
      <sz val="12"/>
      <name val="宋体"/>
      <family val="3"/>
      <charset val="134"/>
    </font>
    <font>
      <sz val="10.5"/>
      <name val="方正仿宋_GBK"/>
      <family val="4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1"/>
      <color indexed="8"/>
      <name val="Times New Roman"/>
      <family val="1"/>
    </font>
    <font>
      <sz val="10.5"/>
      <color indexed="8"/>
      <name val="方正黑体_GBK"/>
      <family val="4"/>
      <charset val="134"/>
    </font>
    <font>
      <sz val="10.5"/>
      <color indexed="8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</cellStyleXfs>
  <cellXfs count="39">
    <xf numFmtId="0" fontId="0" fillId="0" borderId="0" xfId="0" applyAlignment="1"/>
    <xf numFmtId="0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9" fontId="9" fillId="2" borderId="1" xfId="0" applyNumberFormat="1" applyFont="1" applyFill="1" applyBorder="1" applyAlignment="1">
      <alignment horizontal="center" vertical="center"/>
    </xf>
    <xf numFmtId="179" fontId="9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176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9" fontId="13" fillId="0" borderId="0" xfId="0" applyNumberFormat="1" applyFont="1" applyAlignment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/>
    </xf>
    <xf numFmtId="179" fontId="17" fillId="0" borderId="1" xfId="0" applyNumberFormat="1" applyFont="1" applyBorder="1" applyAlignment="1">
      <alignment horizontal="center" vertical="center"/>
    </xf>
    <xf numFmtId="179" fontId="18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>
      <selection activeCell="U6" sqref="U6"/>
    </sheetView>
  </sheetViews>
  <sheetFormatPr defaultColWidth="9" defaultRowHeight="13.8"/>
  <cols>
    <col min="1" max="1" width="12.6640625" style="17" customWidth="1"/>
    <col min="2" max="3" width="7.6640625" style="17" customWidth="1"/>
    <col min="4" max="7" width="6.6640625" style="17" customWidth="1"/>
    <col min="8" max="9" width="7.6640625" style="17" customWidth="1"/>
    <col min="10" max="13" width="6.6640625" style="17" customWidth="1"/>
    <col min="14" max="15" width="7.6640625" style="17" customWidth="1"/>
    <col min="16" max="19" width="6.6640625" style="17" customWidth="1"/>
    <col min="20" max="16384" width="9" style="17"/>
  </cols>
  <sheetData>
    <row r="1" spans="1:20" ht="50.1" customHeight="1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0" ht="39.9" customHeight="1">
      <c r="A2" s="30" t="s">
        <v>20</v>
      </c>
      <c r="B2" s="28" t="s">
        <v>10</v>
      </c>
      <c r="C2" s="29"/>
      <c r="D2" s="29"/>
      <c r="E2" s="29"/>
      <c r="F2" s="29"/>
      <c r="G2" s="29"/>
      <c r="H2" s="32" t="s">
        <v>19</v>
      </c>
      <c r="I2" s="33"/>
      <c r="J2" s="33"/>
      <c r="K2" s="33"/>
      <c r="L2" s="33"/>
      <c r="M2" s="34"/>
      <c r="N2" s="35" t="s">
        <v>21</v>
      </c>
      <c r="O2" s="36"/>
      <c r="P2" s="36"/>
      <c r="Q2" s="36"/>
      <c r="R2" s="36"/>
      <c r="S2" s="37"/>
    </row>
    <row r="3" spans="1:20" ht="60" customHeight="1">
      <c r="A3" s="31"/>
      <c r="B3" s="5" t="s">
        <v>11</v>
      </c>
      <c r="C3" s="5" t="s">
        <v>12</v>
      </c>
      <c r="D3" s="5" t="s">
        <v>16</v>
      </c>
      <c r="E3" s="5" t="s">
        <v>13</v>
      </c>
      <c r="F3" s="5" t="s">
        <v>17</v>
      </c>
      <c r="G3" s="5" t="s">
        <v>14</v>
      </c>
      <c r="H3" s="5" t="s">
        <v>11</v>
      </c>
      <c r="I3" s="5" t="s">
        <v>12</v>
      </c>
      <c r="J3" s="5" t="s">
        <v>16</v>
      </c>
      <c r="K3" s="5" t="s">
        <v>13</v>
      </c>
      <c r="L3" s="5" t="s">
        <v>17</v>
      </c>
      <c r="M3" s="5" t="s">
        <v>14</v>
      </c>
      <c r="N3" s="19" t="s">
        <v>11</v>
      </c>
      <c r="O3" s="19" t="s">
        <v>12</v>
      </c>
      <c r="P3" s="19" t="s">
        <v>16</v>
      </c>
      <c r="Q3" s="19" t="s">
        <v>13</v>
      </c>
      <c r="R3" s="19" t="s">
        <v>17</v>
      </c>
      <c r="S3" s="19" t="s">
        <v>14</v>
      </c>
    </row>
    <row r="4" spans="1:20" ht="30" customHeight="1">
      <c r="A4" s="4" t="s">
        <v>9</v>
      </c>
      <c r="B4" s="12">
        <v>18000</v>
      </c>
      <c r="C4" s="13">
        <v>16683</v>
      </c>
      <c r="D4" s="14">
        <v>12.997832565700351</v>
      </c>
      <c r="E4" s="13" t="s">
        <v>15</v>
      </c>
      <c r="F4" s="14">
        <f>C4/B4*100</f>
        <v>92.683333333333323</v>
      </c>
      <c r="G4" s="13" t="s">
        <v>15</v>
      </c>
      <c r="H4" s="15">
        <v>2000</v>
      </c>
      <c r="I4" s="16">
        <v>1822</v>
      </c>
      <c r="J4" s="14">
        <v>-2.043010752688172</v>
      </c>
      <c r="K4" s="18" t="s">
        <v>15</v>
      </c>
      <c r="L4" s="16">
        <f>I4/H4*100</f>
        <v>91.100000000000009</v>
      </c>
      <c r="M4" s="18" t="s">
        <v>15</v>
      </c>
      <c r="N4" s="21">
        <v>900</v>
      </c>
      <c r="O4" s="24">
        <v>919</v>
      </c>
      <c r="P4" s="25">
        <v>2.1111111111111112</v>
      </c>
      <c r="Q4" s="18" t="s">
        <v>15</v>
      </c>
      <c r="R4" s="27">
        <f>O4/N4*100</f>
        <v>102.11111111111111</v>
      </c>
      <c r="S4" s="18" t="s">
        <v>15</v>
      </c>
      <c r="T4" s="22"/>
    </row>
    <row r="5" spans="1:20" ht="30" customHeight="1">
      <c r="A5" s="5" t="s">
        <v>0</v>
      </c>
      <c r="B5" s="6">
        <v>3650</v>
      </c>
      <c r="C5" s="1">
        <v>3315</v>
      </c>
      <c r="D5" s="8">
        <v>34.865744507729865</v>
      </c>
      <c r="E5" s="3">
        <f>RANK(D5,$D$5:$D$13)</f>
        <v>3</v>
      </c>
      <c r="F5" s="9">
        <f t="shared" ref="F5:F13" si="0">C5/B5*100</f>
        <v>90.821917808219183</v>
      </c>
      <c r="G5" s="3">
        <f>RANK(F5,$F$5:$F$13)</f>
        <v>6</v>
      </c>
      <c r="H5" s="6">
        <v>200</v>
      </c>
      <c r="I5" s="7">
        <v>183</v>
      </c>
      <c r="J5" s="9">
        <v>-7.1065989847715745</v>
      </c>
      <c r="K5" s="2">
        <f>RANK(J5,$J$5:$J$13)</f>
        <v>8</v>
      </c>
      <c r="L5" s="10">
        <f t="shared" ref="L5:L12" si="1">I5/H5*100</f>
        <v>91.5</v>
      </c>
      <c r="M5" s="3">
        <f>RANK(L5,$L$5:$L$13)</f>
        <v>5</v>
      </c>
      <c r="N5" s="20">
        <v>126</v>
      </c>
      <c r="O5" s="23">
        <v>130</v>
      </c>
      <c r="P5" s="26">
        <v>6.557377049180328</v>
      </c>
      <c r="Q5" s="24">
        <f>RANK(P5,$P$5:$P$13)</f>
        <v>6</v>
      </c>
      <c r="R5" s="26">
        <f t="shared" ref="R5:R13" si="2">O5/N5*100</f>
        <v>103.17460317460319</v>
      </c>
      <c r="S5" s="24">
        <f>RANK(R5,$R$5:$R$13)</f>
        <v>4</v>
      </c>
      <c r="T5" s="22"/>
    </row>
    <row r="6" spans="1:20" ht="30" customHeight="1">
      <c r="A6" s="5" t="s">
        <v>1</v>
      </c>
      <c r="B6" s="6">
        <v>2000</v>
      </c>
      <c r="C6" s="1">
        <v>1471</v>
      </c>
      <c r="D6" s="8">
        <v>-20.529443544030254</v>
      </c>
      <c r="E6" s="3">
        <f t="shared" ref="E6:E13" si="3">RANK(D6,$D$5:$D$13)</f>
        <v>9</v>
      </c>
      <c r="F6" s="9">
        <f t="shared" si="0"/>
        <v>73.550000000000011</v>
      </c>
      <c r="G6" s="3">
        <f t="shared" ref="G6:G13" si="4">RANK(F6,$F$5:$F$13)</f>
        <v>9</v>
      </c>
      <c r="H6" s="6">
        <v>450</v>
      </c>
      <c r="I6" s="7">
        <v>412</v>
      </c>
      <c r="J6" s="11">
        <v>-6.3636363636363633</v>
      </c>
      <c r="K6" s="2">
        <f t="shared" ref="K6:K12" si="5">RANK(J6,$J$5:$J$13)</f>
        <v>7</v>
      </c>
      <c r="L6" s="8">
        <f t="shared" si="1"/>
        <v>91.555555555555557</v>
      </c>
      <c r="M6" s="3">
        <f t="shared" ref="M6:M12" si="6">RANK(L6,$L$5:$L$13)</f>
        <v>4</v>
      </c>
      <c r="N6" s="20">
        <v>108</v>
      </c>
      <c r="O6" s="23">
        <v>110</v>
      </c>
      <c r="P6" s="26">
        <v>7.8431372549019605</v>
      </c>
      <c r="Q6" s="24">
        <f t="shared" ref="Q6:Q13" si="7">RANK(P6,$P$5:$P$13)</f>
        <v>5</v>
      </c>
      <c r="R6" s="26">
        <f t="shared" si="2"/>
        <v>101.85185185185186</v>
      </c>
      <c r="S6" s="24">
        <f t="shared" ref="S6:S13" si="8">RANK(R6,$R$5:$R$13)</f>
        <v>6</v>
      </c>
      <c r="T6" s="22"/>
    </row>
    <row r="7" spans="1:20" ht="30" customHeight="1">
      <c r="A7" s="5" t="s">
        <v>2</v>
      </c>
      <c r="B7" s="6">
        <v>1350</v>
      </c>
      <c r="C7" s="1">
        <v>1373</v>
      </c>
      <c r="D7" s="8">
        <v>59.280742459396748</v>
      </c>
      <c r="E7" s="3">
        <f t="shared" si="3"/>
        <v>1</v>
      </c>
      <c r="F7" s="9">
        <f t="shared" si="0"/>
        <v>101.7037037037037</v>
      </c>
      <c r="G7" s="3">
        <f t="shared" si="4"/>
        <v>5</v>
      </c>
      <c r="H7" s="6">
        <v>400</v>
      </c>
      <c r="I7" s="7">
        <v>350</v>
      </c>
      <c r="J7" s="9">
        <v>5.1051051051051051</v>
      </c>
      <c r="K7" s="2">
        <f t="shared" si="5"/>
        <v>2</v>
      </c>
      <c r="L7" s="10">
        <f t="shared" si="1"/>
        <v>87.5</v>
      </c>
      <c r="M7" s="3">
        <f t="shared" si="6"/>
        <v>8</v>
      </c>
      <c r="N7" s="20">
        <v>99</v>
      </c>
      <c r="O7" s="23">
        <v>98</v>
      </c>
      <c r="P7" s="26">
        <v>8.8888888888888893</v>
      </c>
      <c r="Q7" s="24">
        <f t="shared" si="7"/>
        <v>3</v>
      </c>
      <c r="R7" s="26">
        <f t="shared" si="2"/>
        <v>98.98989898989899</v>
      </c>
      <c r="S7" s="24">
        <f t="shared" si="8"/>
        <v>7</v>
      </c>
      <c r="T7" s="22"/>
    </row>
    <row r="8" spans="1:20" ht="30" customHeight="1">
      <c r="A8" s="5" t="s">
        <v>3</v>
      </c>
      <c r="B8" s="6">
        <v>1350</v>
      </c>
      <c r="C8" s="1">
        <v>1145</v>
      </c>
      <c r="D8" s="8">
        <v>43.844221105527637</v>
      </c>
      <c r="E8" s="3">
        <f t="shared" si="3"/>
        <v>2</v>
      </c>
      <c r="F8" s="9">
        <f t="shared" si="0"/>
        <v>84.81481481481481</v>
      </c>
      <c r="G8" s="3">
        <f t="shared" si="4"/>
        <v>7</v>
      </c>
      <c r="H8" s="6">
        <v>300</v>
      </c>
      <c r="I8" s="7">
        <v>274</v>
      </c>
      <c r="J8" s="9">
        <v>-1.7921146953405016</v>
      </c>
      <c r="K8" s="2">
        <f t="shared" si="5"/>
        <v>4</v>
      </c>
      <c r="L8" s="8">
        <f t="shared" si="1"/>
        <v>91.333333333333329</v>
      </c>
      <c r="M8" s="3">
        <f t="shared" si="6"/>
        <v>6</v>
      </c>
      <c r="N8" s="20">
        <v>99</v>
      </c>
      <c r="O8" s="23">
        <v>87</v>
      </c>
      <c r="P8" s="26">
        <v>8.75</v>
      </c>
      <c r="Q8" s="24">
        <f t="shared" si="7"/>
        <v>4</v>
      </c>
      <c r="R8" s="26">
        <f t="shared" si="2"/>
        <v>87.878787878787875</v>
      </c>
      <c r="S8" s="24">
        <f t="shared" si="8"/>
        <v>9</v>
      </c>
      <c r="T8" s="22"/>
    </row>
    <row r="9" spans="1:20" ht="30" customHeight="1">
      <c r="A9" s="5" t="s">
        <v>4</v>
      </c>
      <c r="B9" s="6">
        <v>950</v>
      </c>
      <c r="C9" s="1">
        <v>789</v>
      </c>
      <c r="D9" s="8">
        <v>-7.5029308323563884</v>
      </c>
      <c r="E9" s="3">
        <f t="shared" si="3"/>
        <v>8</v>
      </c>
      <c r="F9" s="9">
        <f t="shared" si="0"/>
        <v>83.05263157894737</v>
      </c>
      <c r="G9" s="3">
        <f t="shared" si="4"/>
        <v>8</v>
      </c>
      <c r="H9" s="6">
        <v>400</v>
      </c>
      <c r="I9" s="7">
        <v>365</v>
      </c>
      <c r="J9" s="9">
        <v>-4.4502617801047117</v>
      </c>
      <c r="K9" s="2">
        <f t="shared" si="5"/>
        <v>6</v>
      </c>
      <c r="L9" s="8">
        <f t="shared" si="1"/>
        <v>91.25</v>
      </c>
      <c r="M9" s="3">
        <f t="shared" si="6"/>
        <v>7</v>
      </c>
      <c r="N9" s="20">
        <v>90</v>
      </c>
      <c r="O9" s="23">
        <v>100</v>
      </c>
      <c r="P9" s="26">
        <v>9.8901098901098905</v>
      </c>
      <c r="Q9" s="24">
        <f t="shared" si="7"/>
        <v>2</v>
      </c>
      <c r="R9" s="26">
        <f t="shared" si="2"/>
        <v>111.11111111111111</v>
      </c>
      <c r="S9" s="24">
        <f t="shared" si="8"/>
        <v>2</v>
      </c>
      <c r="T9" s="22"/>
    </row>
    <row r="10" spans="1:20" ht="30" customHeight="1">
      <c r="A10" s="5" t="s">
        <v>5</v>
      </c>
      <c r="B10" s="6">
        <v>1300</v>
      </c>
      <c r="C10" s="1">
        <v>1357</v>
      </c>
      <c r="D10" s="10">
        <v>5.5209953343701397</v>
      </c>
      <c r="E10" s="3">
        <f t="shared" si="3"/>
        <v>5</v>
      </c>
      <c r="F10" s="9">
        <f t="shared" si="0"/>
        <v>104.38461538461539</v>
      </c>
      <c r="G10" s="3">
        <f t="shared" si="4"/>
        <v>2</v>
      </c>
      <c r="H10" s="6">
        <v>120</v>
      </c>
      <c r="I10" s="7">
        <v>110</v>
      </c>
      <c r="J10" s="9">
        <v>8.9108910891089099</v>
      </c>
      <c r="K10" s="2">
        <f t="shared" si="5"/>
        <v>1</v>
      </c>
      <c r="L10" s="8">
        <f t="shared" si="1"/>
        <v>91.666666666666657</v>
      </c>
      <c r="M10" s="3">
        <f t="shared" si="6"/>
        <v>3</v>
      </c>
      <c r="N10" s="20">
        <v>84</v>
      </c>
      <c r="O10" s="23">
        <v>82</v>
      </c>
      <c r="P10" s="26">
        <v>2.5</v>
      </c>
      <c r="Q10" s="24">
        <f t="shared" si="7"/>
        <v>9</v>
      </c>
      <c r="R10" s="26">
        <f t="shared" si="2"/>
        <v>97.61904761904762</v>
      </c>
      <c r="S10" s="24">
        <f t="shared" si="8"/>
        <v>8</v>
      </c>
      <c r="T10" s="22"/>
    </row>
    <row r="11" spans="1:20" ht="30" customHeight="1">
      <c r="A11" s="5" t="s">
        <v>6</v>
      </c>
      <c r="B11" s="6">
        <v>1400</v>
      </c>
      <c r="C11" s="1">
        <v>1439</v>
      </c>
      <c r="D11" s="8">
        <v>4.3509789702683106</v>
      </c>
      <c r="E11" s="3">
        <f t="shared" si="3"/>
        <v>6</v>
      </c>
      <c r="F11" s="9">
        <f t="shared" si="0"/>
        <v>102.78571428571428</v>
      </c>
      <c r="G11" s="3">
        <f t="shared" si="4"/>
        <v>3</v>
      </c>
      <c r="H11" s="6">
        <v>50</v>
      </c>
      <c r="I11" s="7">
        <v>50</v>
      </c>
      <c r="J11" s="11">
        <v>4.1666666666666661</v>
      </c>
      <c r="K11" s="2">
        <f t="shared" si="5"/>
        <v>3</v>
      </c>
      <c r="L11" s="10">
        <f t="shared" si="1"/>
        <v>100</v>
      </c>
      <c r="M11" s="3">
        <f t="shared" si="6"/>
        <v>1</v>
      </c>
      <c r="N11" s="20">
        <v>84</v>
      </c>
      <c r="O11" s="23">
        <v>95</v>
      </c>
      <c r="P11" s="26">
        <v>11.76470588235294</v>
      </c>
      <c r="Q11" s="24">
        <f t="shared" si="7"/>
        <v>1</v>
      </c>
      <c r="R11" s="26">
        <f t="shared" si="2"/>
        <v>113.09523809523809</v>
      </c>
      <c r="S11" s="24">
        <f t="shared" si="8"/>
        <v>1</v>
      </c>
      <c r="T11" s="22"/>
    </row>
    <row r="12" spans="1:20" ht="30" customHeight="1">
      <c r="A12" s="5" t="s">
        <v>7</v>
      </c>
      <c r="B12" s="6">
        <v>4050</v>
      </c>
      <c r="C12" s="1">
        <v>4261</v>
      </c>
      <c r="D12" s="8">
        <v>12.575957727873183</v>
      </c>
      <c r="E12" s="3">
        <f t="shared" si="3"/>
        <v>4</v>
      </c>
      <c r="F12" s="11">
        <f t="shared" si="0"/>
        <v>105.20987654320987</v>
      </c>
      <c r="G12" s="3">
        <f t="shared" si="4"/>
        <v>1</v>
      </c>
      <c r="H12" s="6">
        <v>80</v>
      </c>
      <c r="I12" s="7">
        <v>78</v>
      </c>
      <c r="J12" s="9">
        <v>-2.5</v>
      </c>
      <c r="K12" s="2">
        <f t="shared" si="5"/>
        <v>5</v>
      </c>
      <c r="L12" s="8">
        <f t="shared" si="1"/>
        <v>97.5</v>
      </c>
      <c r="M12" s="3">
        <f t="shared" si="6"/>
        <v>2</v>
      </c>
      <c r="N12" s="20">
        <v>126</v>
      </c>
      <c r="O12" s="23">
        <v>130</v>
      </c>
      <c r="P12" s="26">
        <v>3.1746031746031744</v>
      </c>
      <c r="Q12" s="24">
        <f t="shared" si="7"/>
        <v>8</v>
      </c>
      <c r="R12" s="26">
        <f t="shared" si="2"/>
        <v>103.17460317460319</v>
      </c>
      <c r="S12" s="24">
        <f t="shared" si="8"/>
        <v>4</v>
      </c>
      <c r="T12" s="22"/>
    </row>
    <row r="13" spans="1:20" ht="30" customHeight="1">
      <c r="A13" s="5" t="s">
        <v>8</v>
      </c>
      <c r="B13" s="6">
        <v>1500</v>
      </c>
      <c r="C13" s="1">
        <v>1533</v>
      </c>
      <c r="D13" s="8">
        <v>2.6104417670682731</v>
      </c>
      <c r="E13" s="3">
        <f t="shared" si="3"/>
        <v>7</v>
      </c>
      <c r="F13" s="9">
        <f t="shared" si="0"/>
        <v>102.2</v>
      </c>
      <c r="G13" s="3">
        <f t="shared" si="4"/>
        <v>4</v>
      </c>
      <c r="H13" s="13" t="s">
        <v>15</v>
      </c>
      <c r="I13" s="13" t="s">
        <v>15</v>
      </c>
      <c r="J13" s="13" t="s">
        <v>15</v>
      </c>
      <c r="K13" s="13" t="s">
        <v>15</v>
      </c>
      <c r="L13" s="13" t="s">
        <v>15</v>
      </c>
      <c r="M13" s="13" t="s">
        <v>15</v>
      </c>
      <c r="N13" s="20">
        <v>84</v>
      </c>
      <c r="O13" s="23">
        <v>87</v>
      </c>
      <c r="P13" s="26">
        <v>3.5714285714285712</v>
      </c>
      <c r="Q13" s="24">
        <f t="shared" si="7"/>
        <v>7</v>
      </c>
      <c r="R13" s="26">
        <f t="shared" si="2"/>
        <v>103.57142857142858</v>
      </c>
      <c r="S13" s="24">
        <f t="shared" si="8"/>
        <v>3</v>
      </c>
      <c r="T13" s="22"/>
    </row>
  </sheetData>
  <mergeCells count="5">
    <mergeCell ref="B2:G2"/>
    <mergeCell ref="A2:A3"/>
    <mergeCell ref="H2:M2"/>
    <mergeCell ref="N2:S2"/>
    <mergeCell ref="A1:S1"/>
  </mergeCells>
  <phoneticPr fontId="8" type="noConversion"/>
  <printOptions horizontalCentered="1"/>
  <pageMargins left="0.11811023622047245" right="0.11811023622047245" top="0.74803149606299213" bottom="0.74803149606299213" header="0.31496062992125984" footer="0.31496062992125984"/>
  <pageSetup paperSize="9" firstPageNumber="4" orientation="landscape" useFirstPageNumber="1" verticalDpi="0" r:id="rId1"/>
  <headerFooter>
    <oddFooter>&amp;C&amp;14— &amp;P+1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就业创业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2016-10-31T11:48:41Z</cp:lastPrinted>
  <dcterms:created xsi:type="dcterms:W3CDTF">2006-09-16T00:00:00Z</dcterms:created>
  <dcterms:modified xsi:type="dcterms:W3CDTF">2016-11-10T03:18:44Z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