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416" windowHeight="10500"/>
  </bookViews>
  <sheets>
    <sheet name="重点项目" sheetId="4" r:id="rId1"/>
  </sheets>
  <calcPr calcId="144525"/>
</workbook>
</file>

<file path=xl/calcChain.xml><?xml version="1.0" encoding="utf-8"?>
<calcChain xmlns="http://schemas.openxmlformats.org/spreadsheetml/2006/main">
  <c r="M5" i="4"/>
  <c r="M6"/>
  <c r="M7"/>
  <c r="M8"/>
  <c r="M10"/>
  <c r="M4"/>
  <c r="K5"/>
  <c r="K6"/>
  <c r="K7"/>
  <c r="K8"/>
  <c r="K10"/>
  <c r="K4"/>
  <c r="G5"/>
  <c r="G6"/>
  <c r="G7"/>
  <c r="G8"/>
  <c r="G9"/>
  <c r="G10"/>
  <c r="G4"/>
  <c r="E5"/>
  <c r="E6"/>
  <c r="E7"/>
  <c r="E8"/>
  <c r="E9"/>
  <c r="E10"/>
  <c r="E4"/>
</calcChain>
</file>

<file path=xl/sharedStrings.xml><?xml version="1.0" encoding="utf-8"?>
<sst xmlns="http://schemas.openxmlformats.org/spreadsheetml/2006/main" count="29" uniqueCount="24">
  <si>
    <r>
      <rPr>
        <sz val="10.5"/>
        <rFont val="方正黑体_GBK"/>
        <family val="4"/>
        <charset val="134"/>
      </rPr>
      <t>开工率
排名</t>
    </r>
  </si>
  <si>
    <r>
      <rPr>
        <sz val="10.5"/>
        <rFont val="方正黑体_GBK"/>
        <family val="4"/>
        <charset val="134"/>
      </rPr>
      <t>投资进度排名</t>
    </r>
  </si>
  <si>
    <r>
      <rPr>
        <sz val="10.5"/>
        <rFont val="方正黑体_GBK"/>
        <family val="4"/>
        <charset val="134"/>
      </rPr>
      <t>新开工亿元重点项目个数</t>
    </r>
  </si>
  <si>
    <r>
      <rPr>
        <sz val="10.5"/>
        <color indexed="8"/>
        <rFont val="方正黑体_GBK"/>
        <family val="4"/>
        <charset val="134"/>
      </rPr>
      <t>列入重点项目个数</t>
    </r>
  </si>
  <si>
    <r>
      <rPr>
        <sz val="10.5"/>
        <color indexed="8"/>
        <rFont val="方正黑体_GBK"/>
        <family val="4"/>
        <charset val="134"/>
      </rPr>
      <t>开工率
排名</t>
    </r>
  </si>
  <si>
    <r>
      <rPr>
        <sz val="10.5"/>
        <color indexed="8"/>
        <rFont val="方正黑体_GBK"/>
        <family val="4"/>
        <charset val="134"/>
      </rPr>
      <t>投资进度排名</t>
    </r>
  </si>
  <si>
    <r>
      <rPr>
        <sz val="10.5"/>
        <color indexed="8"/>
        <rFont val="方正黑体_GBK"/>
        <family val="4"/>
        <charset val="134"/>
      </rPr>
      <t>列入</t>
    </r>
    <r>
      <rPr>
        <sz val="10.5"/>
        <color indexed="8"/>
        <rFont val="Times New Roman"/>
        <family val="1"/>
      </rPr>
      <t>1</t>
    </r>
    <r>
      <rPr>
        <sz val="10.5"/>
        <color indexed="8"/>
        <rFont val="方正黑体_GBK"/>
        <family val="4"/>
        <charset val="134"/>
      </rPr>
      <t>号文的区重点项目</t>
    </r>
  </si>
  <si>
    <r>
      <rPr>
        <sz val="10.5"/>
        <color indexed="8"/>
        <rFont val="方正黑体_GBK"/>
        <family val="4"/>
        <charset val="134"/>
      </rPr>
      <t>新开工亿元以上重大产业项目</t>
    </r>
  </si>
  <si>
    <r>
      <rPr>
        <sz val="10.5"/>
        <color indexed="8"/>
        <rFont val="方正黑体_GBK"/>
        <family val="4"/>
        <charset val="134"/>
      </rPr>
      <t>投资进度</t>
    </r>
    <r>
      <rPr>
        <sz val="10.5"/>
        <color indexed="8"/>
        <rFont val="Times New Roman"/>
        <family val="1"/>
      </rPr>
      <t>(%)</t>
    </r>
  </si>
  <si>
    <r>
      <rPr>
        <sz val="10.5"/>
        <rFont val="方正黑体_GBK"/>
        <family val="4"/>
        <charset val="134"/>
      </rPr>
      <t xml:space="preserve">投资进度
</t>
    </r>
    <r>
      <rPr>
        <sz val="10.5"/>
        <rFont val="Times New Roman"/>
        <family val="1"/>
      </rPr>
      <t>(%)</t>
    </r>
  </si>
  <si>
    <r>
      <rPr>
        <sz val="10"/>
        <color indexed="8"/>
        <rFont val="宋体"/>
        <family val="3"/>
        <charset val="134"/>
      </rPr>
      <t>－</t>
    </r>
    <phoneticPr fontId="9" type="noConversion"/>
  </si>
  <si>
    <r>
      <rPr>
        <sz val="10.5"/>
        <rFont val="方正黑体_GBK"/>
        <family val="4"/>
        <charset val="134"/>
      </rPr>
      <t xml:space="preserve">开工率
</t>
    </r>
    <r>
      <rPr>
        <sz val="10.5"/>
        <rFont val="Times New Roman"/>
        <family val="1"/>
      </rPr>
      <t>(%)</t>
    </r>
    <phoneticPr fontId="12" type="noConversion"/>
  </si>
  <si>
    <r>
      <rPr>
        <sz val="10.5"/>
        <color indexed="8"/>
        <rFont val="方正黑体_GBK"/>
        <family val="4"/>
        <charset val="134"/>
      </rPr>
      <t xml:space="preserve">开工率
</t>
    </r>
    <r>
      <rPr>
        <sz val="10.5"/>
        <color indexed="8"/>
        <rFont val="Times New Roman"/>
        <family val="1"/>
      </rPr>
      <t>(%)</t>
    </r>
    <phoneticPr fontId="12" type="noConversion"/>
  </si>
  <si>
    <r>
      <rPr>
        <sz val="10.5"/>
        <rFont val="方正黑体_GBK"/>
        <family val="4"/>
        <charset val="134"/>
      </rPr>
      <t xml:space="preserve">当年计划
总投资额
</t>
    </r>
    <r>
      <rPr>
        <sz val="10.5"/>
        <rFont val="Times New Roman"/>
        <family val="1"/>
      </rPr>
      <t>(</t>
    </r>
    <r>
      <rPr>
        <sz val="10.5"/>
        <rFont val="方正黑体_GBK"/>
        <family val="4"/>
        <charset val="134"/>
      </rPr>
      <t>亿元</t>
    </r>
    <r>
      <rPr>
        <sz val="10.5"/>
        <rFont val="Times New Roman"/>
        <family val="1"/>
      </rPr>
      <t>)</t>
    </r>
    <phoneticPr fontId="12" type="noConversion"/>
  </si>
  <si>
    <t xml:space="preserve">                指标名称
     园区名称</t>
    <phoneticPr fontId="12" type="noConversion"/>
  </si>
  <si>
    <r>
      <t>2016</t>
    </r>
    <r>
      <rPr>
        <sz val="14"/>
        <color indexed="8"/>
        <rFont val="方正小标宋_GBK"/>
        <family val="4"/>
        <charset val="134"/>
      </rPr>
      <t>年三季度两场、各园区主要指标完成情况</t>
    </r>
    <phoneticPr fontId="9" type="noConversion"/>
  </si>
  <si>
    <r>
      <rPr>
        <sz val="11"/>
        <color indexed="8"/>
        <rFont val="方正仿宋_GBK"/>
        <family val="4"/>
        <charset val="134"/>
      </rPr>
      <t>开发区</t>
    </r>
  </si>
  <si>
    <r>
      <rPr>
        <sz val="11"/>
        <color indexed="8"/>
        <rFont val="方正仿宋_GBK"/>
        <family val="4"/>
        <charset val="134"/>
      </rPr>
      <t>科工园</t>
    </r>
    <r>
      <rPr>
        <sz val="11"/>
        <color indexed="8"/>
        <rFont val="Times New Roman"/>
        <family val="1"/>
      </rPr>
      <t>(</t>
    </r>
    <r>
      <rPr>
        <sz val="11"/>
        <color indexed="8"/>
        <rFont val="方正仿宋_GBK"/>
        <family val="4"/>
        <charset val="134"/>
      </rPr>
      <t>特别社区</t>
    </r>
    <r>
      <rPr>
        <sz val="11"/>
        <color indexed="8"/>
        <rFont val="Times New Roman"/>
        <family val="1"/>
      </rPr>
      <t>)</t>
    </r>
  </si>
  <si>
    <r>
      <rPr>
        <sz val="11"/>
        <color indexed="8"/>
        <rFont val="方正仿宋_GBK"/>
        <family val="4"/>
        <charset val="134"/>
      </rPr>
      <t>珍珠泉度假区</t>
    </r>
  </si>
  <si>
    <r>
      <rPr>
        <sz val="11"/>
        <color indexed="8"/>
        <rFont val="方正仿宋_GBK"/>
        <family val="4"/>
        <charset val="134"/>
      </rPr>
      <t>老山管办</t>
    </r>
    <phoneticPr fontId="9" type="noConversion"/>
  </si>
  <si>
    <r>
      <rPr>
        <sz val="11"/>
        <color indexed="8"/>
        <rFont val="方正仿宋_GBK"/>
        <family val="4"/>
        <charset val="134"/>
      </rPr>
      <t>汤泉温泉旅游度假区</t>
    </r>
    <phoneticPr fontId="9" type="noConversion"/>
  </si>
  <si>
    <r>
      <rPr>
        <sz val="11"/>
        <color indexed="8"/>
        <rFont val="方正仿宋_GBK"/>
        <family val="4"/>
        <charset val="134"/>
      </rPr>
      <t>老山林场</t>
    </r>
  </si>
  <si>
    <r>
      <rPr>
        <sz val="11"/>
        <color indexed="8"/>
        <rFont val="方正仿宋_GBK"/>
        <family val="4"/>
        <charset val="134"/>
      </rPr>
      <t>汤泉农场</t>
    </r>
  </si>
  <si>
    <r>
      <rPr>
        <sz val="10.5"/>
        <color indexed="8"/>
        <rFont val="方正黑体_GBK"/>
        <family val="4"/>
        <charset val="134"/>
      </rPr>
      <t xml:space="preserve">当年计划
总投资额
</t>
    </r>
    <r>
      <rPr>
        <sz val="10.5"/>
        <color indexed="8"/>
        <rFont val="Times New Roman"/>
        <family val="1"/>
      </rPr>
      <t>(</t>
    </r>
    <r>
      <rPr>
        <sz val="10.5"/>
        <color indexed="8"/>
        <rFont val="方正黑体_GBK"/>
        <family val="4"/>
        <charset val="134"/>
      </rPr>
      <t>亿元</t>
    </r>
    <r>
      <rPr>
        <sz val="10.5"/>
        <color indexed="8"/>
        <rFont val="Times New Roman"/>
        <family val="1"/>
      </rPr>
      <t>)</t>
    </r>
    <phoneticPr fontId="12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</si>
</sst>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16">
    <font>
      <sz val="11"/>
      <color indexed="8"/>
      <name val="宋体"/>
      <charset val="134"/>
    </font>
    <font>
      <sz val="14"/>
      <color indexed="8"/>
      <name val="方正小标宋_GBK"/>
      <family val="4"/>
      <charset val="134"/>
    </font>
    <font>
      <sz val="10.5"/>
      <color indexed="8"/>
      <name val="Times New Roman"/>
      <family val="1"/>
    </font>
    <font>
      <sz val="10.5"/>
      <color indexed="8"/>
      <name val="方正黑体_GBK"/>
      <family val="4"/>
      <charset val="134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0.5"/>
      <name val="Times New Roman"/>
      <family val="1"/>
    </font>
    <font>
      <sz val="10.5"/>
      <name val="方正黑体_GBK"/>
      <family val="4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Times New Roman"/>
      <family val="1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4"/>
      <color indexed="8"/>
      <name val="Times New Roman"/>
      <family val="1"/>
    </font>
    <font>
      <sz val="11"/>
      <color indexed="8"/>
      <name val="Times New Roman"/>
      <family val="1"/>
    </font>
    <font>
      <sz val="11"/>
      <color indexed="8"/>
      <name val="方正仿宋_GBK"/>
      <family val="4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18">
    <xf numFmtId="0" fontId="0" fillId="0" borderId="0" xfId="0" applyAlignment="1"/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4" fillId="0" borderId="0" xfId="0" applyFont="1" applyAlignment="1"/>
    <xf numFmtId="0" fontId="10" fillId="0" borderId="1" xfId="0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/>
    </xf>
    <xf numFmtId="0" fontId="13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0"/>
  <sheetViews>
    <sheetView tabSelected="1" workbookViewId="0">
      <selection activeCell="P4" sqref="P4"/>
    </sheetView>
  </sheetViews>
  <sheetFormatPr defaultColWidth="9" defaultRowHeight="13.8"/>
  <cols>
    <col min="1" max="1" width="25.6640625" style="9" customWidth="1"/>
    <col min="2" max="13" width="9.6640625" style="9" customWidth="1"/>
    <col min="14" max="16384" width="9" style="9"/>
  </cols>
  <sheetData>
    <row r="1" spans="1:13" ht="50.1" customHeight="1">
      <c r="A1" s="16" t="s">
        <v>15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ht="39.9" customHeight="1">
      <c r="A2" s="14" t="s">
        <v>14</v>
      </c>
      <c r="B2" s="17" t="s">
        <v>6</v>
      </c>
      <c r="C2" s="17"/>
      <c r="D2" s="17"/>
      <c r="E2" s="17"/>
      <c r="F2" s="17"/>
      <c r="G2" s="17"/>
      <c r="H2" s="17" t="s">
        <v>7</v>
      </c>
      <c r="I2" s="17"/>
      <c r="J2" s="17"/>
      <c r="K2" s="17"/>
      <c r="L2" s="17"/>
      <c r="M2" s="17"/>
    </row>
    <row r="3" spans="1:13" ht="50.1" customHeight="1">
      <c r="A3" s="15"/>
      <c r="B3" s="7" t="s">
        <v>3</v>
      </c>
      <c r="C3" s="12" t="s">
        <v>23</v>
      </c>
      <c r="D3" s="12" t="s">
        <v>12</v>
      </c>
      <c r="E3" s="7" t="s">
        <v>4</v>
      </c>
      <c r="F3" s="7" t="s">
        <v>8</v>
      </c>
      <c r="G3" s="7" t="s">
        <v>5</v>
      </c>
      <c r="H3" s="8" t="s">
        <v>2</v>
      </c>
      <c r="I3" s="8" t="s">
        <v>13</v>
      </c>
      <c r="J3" s="8" t="s">
        <v>11</v>
      </c>
      <c r="K3" s="8" t="s">
        <v>0</v>
      </c>
      <c r="L3" s="8" t="s">
        <v>9</v>
      </c>
      <c r="M3" s="8" t="s">
        <v>1</v>
      </c>
    </row>
    <row r="4" spans="1:13" ht="39.9" customHeight="1">
      <c r="A4" s="13" t="s">
        <v>16</v>
      </c>
      <c r="B4" s="10">
        <v>81</v>
      </c>
      <c r="C4" s="10">
        <v>180.7</v>
      </c>
      <c r="D4" s="3">
        <v>55.8</v>
      </c>
      <c r="E4" s="1">
        <f>RANK(D4,$D$4:$D$10)</f>
        <v>6</v>
      </c>
      <c r="F4" s="3">
        <v>50.1</v>
      </c>
      <c r="G4" s="1">
        <f>RANK(F4,$F$4:$F$10)</f>
        <v>3</v>
      </c>
      <c r="H4" s="10">
        <v>20</v>
      </c>
      <c r="I4" s="10">
        <v>80.599999999999994</v>
      </c>
      <c r="J4" s="5">
        <v>55</v>
      </c>
      <c r="K4" s="1">
        <f>RANK(J4,$J$4:$J$10)</f>
        <v>1</v>
      </c>
      <c r="L4" s="4">
        <v>33.700000000000003</v>
      </c>
      <c r="M4" s="1">
        <f>RANK(L4,$L$4:$L$10)</f>
        <v>1</v>
      </c>
    </row>
    <row r="5" spans="1:13" ht="39.9" customHeight="1">
      <c r="A5" s="13" t="s">
        <v>17</v>
      </c>
      <c r="B5" s="10">
        <v>43</v>
      </c>
      <c r="C5" s="10">
        <v>43.1</v>
      </c>
      <c r="D5" s="3">
        <v>76.7</v>
      </c>
      <c r="E5" s="1">
        <f t="shared" ref="E5:E10" si="0">RANK(D5,$D$4:$D$10)</f>
        <v>2</v>
      </c>
      <c r="F5" s="3">
        <v>47.6</v>
      </c>
      <c r="G5" s="1">
        <f t="shared" ref="G5:G10" si="1">RANK(F5,$F$4:$F$10)</f>
        <v>4</v>
      </c>
      <c r="H5" s="10">
        <v>6</v>
      </c>
      <c r="I5" s="10">
        <v>22.5</v>
      </c>
      <c r="J5" s="5">
        <v>50</v>
      </c>
      <c r="K5" s="1">
        <f t="shared" ref="K5:K10" si="2">RANK(J5,$J$4:$J$10)</f>
        <v>2</v>
      </c>
      <c r="L5" s="6">
        <v>28.7</v>
      </c>
      <c r="M5" s="1">
        <f t="shared" ref="M5:M10" si="3">RANK(L5,$L$4:$L$10)</f>
        <v>2</v>
      </c>
    </row>
    <row r="6" spans="1:13" ht="39.9" customHeight="1">
      <c r="A6" s="13" t="s">
        <v>18</v>
      </c>
      <c r="B6" s="10">
        <v>4</v>
      </c>
      <c r="C6" s="10">
        <v>20.5</v>
      </c>
      <c r="D6" s="3">
        <v>75</v>
      </c>
      <c r="E6" s="1">
        <f t="shared" si="0"/>
        <v>3</v>
      </c>
      <c r="F6" s="3">
        <v>41.5</v>
      </c>
      <c r="G6" s="1">
        <f t="shared" si="1"/>
        <v>5</v>
      </c>
      <c r="H6" s="10">
        <v>1</v>
      </c>
      <c r="I6" s="10">
        <v>5</v>
      </c>
      <c r="J6" s="5">
        <v>0</v>
      </c>
      <c r="K6" s="1">
        <f t="shared" si="2"/>
        <v>4</v>
      </c>
      <c r="L6" s="6">
        <v>0</v>
      </c>
      <c r="M6" s="1">
        <f t="shared" si="3"/>
        <v>5</v>
      </c>
    </row>
    <row r="7" spans="1:13" ht="39.9" customHeight="1">
      <c r="A7" s="13" t="s">
        <v>19</v>
      </c>
      <c r="B7" s="10">
        <v>8</v>
      </c>
      <c r="C7" s="10">
        <v>5.0999999999999996</v>
      </c>
      <c r="D7" s="3">
        <v>75</v>
      </c>
      <c r="E7" s="1">
        <f t="shared" si="0"/>
        <v>3</v>
      </c>
      <c r="F7" s="3">
        <v>64.7</v>
      </c>
      <c r="G7" s="1">
        <f t="shared" si="1"/>
        <v>2</v>
      </c>
      <c r="H7" s="10">
        <v>2</v>
      </c>
      <c r="I7" s="10">
        <v>1.3</v>
      </c>
      <c r="J7" s="5">
        <v>50</v>
      </c>
      <c r="K7" s="1">
        <f t="shared" si="2"/>
        <v>2</v>
      </c>
      <c r="L7" s="6">
        <v>23.8</v>
      </c>
      <c r="M7" s="1">
        <f t="shared" si="3"/>
        <v>3</v>
      </c>
    </row>
    <row r="8" spans="1:13" ht="39.9" customHeight="1">
      <c r="A8" s="13" t="s">
        <v>20</v>
      </c>
      <c r="B8" s="10">
        <v>5</v>
      </c>
      <c r="C8" s="10">
        <v>17</v>
      </c>
      <c r="D8" s="3">
        <v>60</v>
      </c>
      <c r="E8" s="1">
        <f t="shared" si="0"/>
        <v>5</v>
      </c>
      <c r="F8" s="11">
        <v>68.8</v>
      </c>
      <c r="G8" s="1">
        <f t="shared" si="1"/>
        <v>1</v>
      </c>
      <c r="H8" s="10">
        <v>2</v>
      </c>
      <c r="I8" s="10">
        <v>3.5</v>
      </c>
      <c r="J8" s="6">
        <v>0</v>
      </c>
      <c r="K8" s="1">
        <f t="shared" si="2"/>
        <v>4</v>
      </c>
      <c r="L8" s="6">
        <v>0</v>
      </c>
      <c r="M8" s="1">
        <f t="shared" si="3"/>
        <v>5</v>
      </c>
    </row>
    <row r="9" spans="1:13" ht="39.9" customHeight="1">
      <c r="A9" s="13" t="s">
        <v>21</v>
      </c>
      <c r="B9" s="10">
        <v>2</v>
      </c>
      <c r="C9" s="10">
        <v>0.34</v>
      </c>
      <c r="D9" s="2">
        <v>100</v>
      </c>
      <c r="E9" s="1">
        <f t="shared" si="0"/>
        <v>1</v>
      </c>
      <c r="F9" s="3">
        <v>41.2</v>
      </c>
      <c r="G9" s="1">
        <f t="shared" si="1"/>
        <v>6</v>
      </c>
      <c r="H9" s="10" t="s">
        <v>10</v>
      </c>
      <c r="I9" s="10" t="s">
        <v>10</v>
      </c>
      <c r="J9" s="10" t="s">
        <v>10</v>
      </c>
      <c r="K9" s="10" t="s">
        <v>10</v>
      </c>
      <c r="L9" s="10" t="s">
        <v>10</v>
      </c>
      <c r="M9" s="10" t="s">
        <v>10</v>
      </c>
    </row>
    <row r="10" spans="1:13" ht="39.9" customHeight="1">
      <c r="A10" s="13" t="s">
        <v>22</v>
      </c>
      <c r="B10" s="10">
        <v>1</v>
      </c>
      <c r="C10" s="10">
        <v>7</v>
      </c>
      <c r="D10" s="2">
        <v>0</v>
      </c>
      <c r="E10" s="1">
        <f t="shared" si="0"/>
        <v>7</v>
      </c>
      <c r="F10" s="3">
        <v>0.6</v>
      </c>
      <c r="G10" s="1">
        <f t="shared" si="1"/>
        <v>7</v>
      </c>
      <c r="H10" s="10">
        <v>1</v>
      </c>
      <c r="I10" s="10">
        <v>7</v>
      </c>
      <c r="J10" s="5">
        <v>0</v>
      </c>
      <c r="K10" s="1">
        <f t="shared" si="2"/>
        <v>4</v>
      </c>
      <c r="L10" s="4">
        <v>0.6</v>
      </c>
      <c r="M10" s="1">
        <f t="shared" si="3"/>
        <v>4</v>
      </c>
    </row>
  </sheetData>
  <mergeCells count="4">
    <mergeCell ref="A2:A3"/>
    <mergeCell ref="A1:M1"/>
    <mergeCell ref="B2:G2"/>
    <mergeCell ref="H2:M2"/>
  </mergeCells>
  <phoneticPr fontId="12" type="noConversion"/>
  <printOptions horizontalCentered="1"/>
  <pageMargins left="0.11811023622047245" right="0.11811023622047245" top="0.74803149606299213" bottom="0.74803149606299213" header="0.31496062992125984" footer="0.31496062992125984"/>
  <pageSetup paperSize="9" firstPageNumber="6" orientation="landscape" useFirstPageNumber="1" verticalDpi="0" r:id="rId1"/>
  <headerFooter>
    <oddFooter>&amp;C&amp;14— &amp;P+1 —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重点项目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2016-10-31T11:51:00Z</cp:lastPrinted>
  <dcterms:created xsi:type="dcterms:W3CDTF">2006-09-16T00:00:00Z</dcterms:created>
  <dcterms:modified xsi:type="dcterms:W3CDTF">2016-11-10T03:24:32Z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2052-9.1.0.5218</vt:lpwstr>
  </property>
</Properties>
</file>