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416" windowHeight="10500"/>
  </bookViews>
  <sheets>
    <sheet name="投资和项目" sheetId="3" r:id="rId1"/>
  </sheets>
  <calcPr calcId="144525"/>
</workbook>
</file>

<file path=xl/calcChain.xml><?xml version="1.0" encoding="utf-8"?>
<calcChain xmlns="http://schemas.openxmlformats.org/spreadsheetml/2006/main">
  <c r="F5" i="3"/>
  <c r="F6"/>
  <c r="F7"/>
  <c r="G7" s="1"/>
  <c r="F4"/>
  <c r="M5"/>
  <c r="M6"/>
  <c r="M7"/>
  <c r="M4"/>
  <c r="K5"/>
  <c r="K6"/>
  <c r="K7"/>
  <c r="K4"/>
  <c r="G6"/>
  <c r="G5"/>
  <c r="G4"/>
</calcChain>
</file>

<file path=xl/sharedStrings.xml><?xml version="1.0" encoding="utf-8"?>
<sst xmlns="http://schemas.openxmlformats.org/spreadsheetml/2006/main" count="22" uniqueCount="21">
  <si>
    <r>
      <rPr>
        <sz val="10.5"/>
        <color indexed="8"/>
        <rFont val="方正黑体_GBK"/>
        <family val="4"/>
        <charset val="134"/>
      </rPr>
      <t>同比增幅</t>
    </r>
    <r>
      <rPr>
        <sz val="10.5"/>
        <color indexed="8"/>
        <rFont val="Times New Roman"/>
        <family val="1"/>
      </rPr>
      <t>(%)</t>
    </r>
  </si>
  <si>
    <r>
      <rPr>
        <sz val="10.5"/>
        <color indexed="8"/>
        <rFont val="方正黑体_GBK"/>
        <family val="4"/>
        <charset val="134"/>
      </rPr>
      <t>增幅排名</t>
    </r>
  </si>
  <si>
    <r>
      <rPr>
        <sz val="10.5"/>
        <color indexed="8"/>
        <rFont val="方正黑体_GBK"/>
        <family val="4"/>
        <charset val="134"/>
      </rPr>
      <t>开工率
排名</t>
    </r>
  </si>
  <si>
    <r>
      <rPr>
        <sz val="10.5"/>
        <color indexed="8"/>
        <rFont val="方正黑体_GBK"/>
        <family val="4"/>
        <charset val="134"/>
      </rPr>
      <t>全社会固定资产投资（万元）</t>
    </r>
  </si>
  <si>
    <r>
      <rPr>
        <sz val="10.5"/>
        <color indexed="8"/>
        <rFont val="方正黑体_GBK"/>
        <family val="4"/>
        <charset val="134"/>
      </rPr>
      <t>列入</t>
    </r>
    <r>
      <rPr>
        <sz val="10.5"/>
        <color indexed="8"/>
        <rFont val="Times New Roman"/>
        <family val="1"/>
      </rPr>
      <t>1</t>
    </r>
    <r>
      <rPr>
        <sz val="10.5"/>
        <color indexed="8"/>
        <rFont val="方正黑体_GBK"/>
        <family val="4"/>
        <charset val="134"/>
      </rPr>
      <t>号文的区重点项目</t>
    </r>
  </si>
  <si>
    <r>
      <rPr>
        <sz val="10.5"/>
        <color indexed="8"/>
        <rFont val="方正黑体_GBK"/>
        <family val="4"/>
        <charset val="134"/>
      </rPr>
      <t>累计完成值</t>
    </r>
  </si>
  <si>
    <r>
      <rPr>
        <sz val="10.5"/>
        <color indexed="8"/>
        <rFont val="方正黑体_GBK"/>
        <family val="4"/>
        <charset val="134"/>
      </rPr>
      <t xml:space="preserve">当年计划
总投资额
</t>
    </r>
    <r>
      <rPr>
        <sz val="10.5"/>
        <color indexed="8"/>
        <rFont val="Times New Roman"/>
        <family val="1"/>
      </rPr>
      <t>(</t>
    </r>
    <r>
      <rPr>
        <sz val="10.5"/>
        <color indexed="8"/>
        <rFont val="方正黑体_GBK"/>
        <family val="4"/>
        <charset val="134"/>
      </rPr>
      <t>亿元</t>
    </r>
    <r>
      <rPr>
        <sz val="10.5"/>
        <color indexed="8"/>
        <rFont val="Times New Roman"/>
        <family val="1"/>
      </rPr>
      <t>)</t>
    </r>
  </si>
  <si>
    <r>
      <rPr>
        <sz val="10.5"/>
        <color indexed="8"/>
        <rFont val="方正黑体_GBK"/>
        <family val="4"/>
        <charset val="134"/>
      </rPr>
      <t>投资进度</t>
    </r>
    <r>
      <rPr>
        <sz val="10.5"/>
        <color indexed="8"/>
        <rFont val="Times New Roman"/>
        <family val="1"/>
      </rPr>
      <t>(%)</t>
    </r>
  </si>
  <si>
    <r>
      <rPr>
        <sz val="10.5"/>
        <rFont val="方正黑体_GBK"/>
        <family val="4"/>
        <charset val="134"/>
      </rPr>
      <t>完成年计划</t>
    </r>
    <r>
      <rPr>
        <sz val="10.5"/>
        <rFont val="Times New Roman"/>
        <family val="1"/>
      </rPr>
      <t>(%)</t>
    </r>
  </si>
  <si>
    <r>
      <t>2016</t>
    </r>
    <r>
      <rPr>
        <sz val="10.5"/>
        <color indexed="8"/>
        <rFont val="方正黑体_GBK"/>
        <family val="4"/>
        <charset val="134"/>
      </rPr>
      <t>年
目标值</t>
    </r>
    <phoneticPr fontId="6" type="noConversion"/>
  </si>
  <si>
    <r>
      <rPr>
        <sz val="10.5"/>
        <color indexed="8"/>
        <rFont val="方正黑体_GBK"/>
        <family val="4"/>
        <charset val="134"/>
      </rPr>
      <t xml:space="preserve">开工率
</t>
    </r>
    <r>
      <rPr>
        <sz val="10.5"/>
        <color indexed="8"/>
        <rFont val="Times New Roman"/>
        <family val="1"/>
      </rPr>
      <t>(%)</t>
    </r>
    <phoneticPr fontId="6" type="noConversion"/>
  </si>
  <si>
    <r>
      <t xml:space="preserve">           </t>
    </r>
    <r>
      <rPr>
        <sz val="10.5"/>
        <color indexed="8"/>
        <rFont val="方正黑体_GBK"/>
        <family val="4"/>
        <charset val="134"/>
      </rPr>
      <t xml:space="preserve">指标名称
</t>
    </r>
    <r>
      <rPr>
        <sz val="10.5"/>
        <color indexed="8"/>
        <rFont val="Times New Roman"/>
        <family val="1"/>
      </rPr>
      <t xml:space="preserve">    </t>
    </r>
    <r>
      <rPr>
        <sz val="10.5"/>
        <color indexed="8"/>
        <rFont val="方正黑体_GBK"/>
        <family val="4"/>
        <charset val="134"/>
      </rPr>
      <t>集团名称</t>
    </r>
    <phoneticPr fontId="6" type="noConversion"/>
  </si>
  <si>
    <r>
      <rPr>
        <sz val="10.5"/>
        <color indexed="8"/>
        <rFont val="方正黑体_GBK"/>
        <family val="4"/>
        <charset val="134"/>
      </rPr>
      <t>列入重点项目个数</t>
    </r>
  </si>
  <si>
    <r>
      <rPr>
        <sz val="10.5"/>
        <color indexed="8"/>
        <rFont val="方正黑体_GBK"/>
        <family val="4"/>
        <charset val="134"/>
      </rPr>
      <t>完成进度
排名</t>
    </r>
    <phoneticPr fontId="6" type="noConversion"/>
  </si>
  <si>
    <r>
      <rPr>
        <sz val="10.5"/>
        <color indexed="8"/>
        <rFont val="方正黑体_GBK"/>
        <family val="4"/>
        <charset val="134"/>
      </rPr>
      <t>投资进度
排名</t>
    </r>
    <phoneticPr fontId="6" type="noConversion"/>
  </si>
  <si>
    <r>
      <rPr>
        <sz val="11"/>
        <color indexed="8"/>
        <rFont val="宋体"/>
        <charset val="134"/>
      </rPr>
      <t>－</t>
    </r>
    <phoneticPr fontId="6" type="noConversion"/>
  </si>
  <si>
    <r>
      <t>2016</t>
    </r>
    <r>
      <rPr>
        <sz val="14"/>
        <color indexed="8"/>
        <rFont val="方正小标宋_GBK"/>
        <family val="4"/>
        <charset val="134"/>
      </rPr>
      <t>年三季度各集团主要指标完成情况</t>
    </r>
    <phoneticPr fontId="6" type="noConversion"/>
  </si>
  <si>
    <r>
      <rPr>
        <sz val="11"/>
        <color indexed="8"/>
        <rFont val="方正仿宋_GBK"/>
        <family val="4"/>
        <charset val="134"/>
      </rPr>
      <t>国资集团</t>
    </r>
  </si>
  <si>
    <r>
      <rPr>
        <sz val="11"/>
        <color indexed="8"/>
        <rFont val="方正仿宋_GBK"/>
        <family val="4"/>
        <charset val="134"/>
      </rPr>
      <t>城建集团</t>
    </r>
  </si>
  <si>
    <r>
      <rPr>
        <sz val="11"/>
        <color indexed="8"/>
        <rFont val="方正仿宋_GBK"/>
        <family val="4"/>
        <charset val="134"/>
      </rPr>
      <t>交通集团</t>
    </r>
  </si>
  <si>
    <r>
      <rPr>
        <sz val="11"/>
        <color indexed="8"/>
        <rFont val="方正仿宋_GBK"/>
        <family val="4"/>
        <charset val="134"/>
      </rPr>
      <t>康居集团</t>
    </r>
  </si>
</sst>
</file>

<file path=xl/styles.xml><?xml version="1.0" encoding="utf-8"?>
<styleSheet xmlns="http://schemas.openxmlformats.org/spreadsheetml/2006/main">
  <numFmts count="3">
    <numFmt numFmtId="176" formatCode="0.0_ "/>
    <numFmt numFmtId="177" formatCode="0_ "/>
    <numFmt numFmtId="178" formatCode="0_);[Red]\(0\)"/>
  </numFmts>
  <fonts count="14">
    <font>
      <sz val="11"/>
      <color indexed="8"/>
      <name val="宋体"/>
      <charset val="134"/>
    </font>
    <font>
      <sz val="14"/>
      <color indexed="8"/>
      <name val="方正小标宋_GBK"/>
      <family val="4"/>
      <charset val="134"/>
    </font>
    <font>
      <sz val="10.5"/>
      <color indexed="8"/>
      <name val="Times New Roman"/>
      <family val="1"/>
    </font>
    <font>
      <sz val="10.5"/>
      <color indexed="8"/>
      <name val="方正黑体_GBK"/>
      <family val="4"/>
      <charset val="134"/>
    </font>
    <font>
      <b/>
      <sz val="10.5"/>
      <color indexed="8"/>
      <name val="Times New Roman"/>
      <family val="1"/>
    </font>
    <font>
      <sz val="12"/>
      <name val="宋体"/>
      <charset val="134"/>
    </font>
    <font>
      <sz val="9"/>
      <name val="宋体"/>
      <charset val="134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0"/>
      <name val="Times New Roman"/>
      <family val="1"/>
    </font>
    <font>
      <sz val="10.5"/>
      <name val="Times New Roman"/>
      <family val="1"/>
    </font>
    <font>
      <sz val="10.5"/>
      <name val="方正黑体_GBK"/>
      <family val="4"/>
      <charset val="134"/>
    </font>
    <font>
      <sz val="14"/>
      <color indexed="8"/>
      <name val="Times New Roman"/>
      <family val="1"/>
    </font>
    <font>
      <sz val="11"/>
      <color indexed="8"/>
      <name val="方正仿宋_GBK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20">
    <xf numFmtId="0" fontId="0" fillId="0" borderId="0" xfId="0" applyAlignment="1"/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78" fontId="7" fillId="2" borderId="1" xfId="0" applyNumberFormat="1" applyFont="1" applyFill="1" applyBorder="1" applyAlignment="1">
      <alignment horizontal="center" vertical="center"/>
    </xf>
    <xf numFmtId="177" fontId="7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/>
    <xf numFmtId="0" fontId="1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>
      <selection activeCell="J10" sqref="J10"/>
    </sheetView>
  </sheetViews>
  <sheetFormatPr defaultColWidth="9" defaultRowHeight="13.8"/>
  <cols>
    <col min="1" max="1" width="25.6640625" style="12" customWidth="1"/>
    <col min="2" max="13" width="9.6640625" style="12" customWidth="1"/>
    <col min="14" max="16384" width="9" style="12"/>
  </cols>
  <sheetData>
    <row r="1" spans="1:13" ht="50.1" customHeight="1">
      <c r="A1" s="13" t="s">
        <v>16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ht="39.9" customHeight="1">
      <c r="A2" s="16" t="s">
        <v>11</v>
      </c>
      <c r="B2" s="18" t="s">
        <v>3</v>
      </c>
      <c r="C2" s="19"/>
      <c r="D2" s="19"/>
      <c r="E2" s="19"/>
      <c r="F2" s="19"/>
      <c r="G2" s="19"/>
      <c r="H2" s="14" t="s">
        <v>4</v>
      </c>
      <c r="I2" s="15"/>
      <c r="J2" s="15"/>
      <c r="K2" s="15"/>
      <c r="L2" s="15"/>
      <c r="M2" s="15"/>
    </row>
    <row r="3" spans="1:13" ht="60" customHeight="1">
      <c r="A3" s="17"/>
      <c r="B3" s="11" t="s">
        <v>9</v>
      </c>
      <c r="C3" s="11" t="s">
        <v>5</v>
      </c>
      <c r="D3" s="11" t="s">
        <v>0</v>
      </c>
      <c r="E3" s="11" t="s">
        <v>1</v>
      </c>
      <c r="F3" s="9" t="s">
        <v>8</v>
      </c>
      <c r="G3" s="11" t="s">
        <v>13</v>
      </c>
      <c r="H3" s="11" t="s">
        <v>12</v>
      </c>
      <c r="I3" s="11" t="s">
        <v>6</v>
      </c>
      <c r="J3" s="11" t="s">
        <v>10</v>
      </c>
      <c r="K3" s="11" t="s">
        <v>2</v>
      </c>
      <c r="L3" s="11" t="s">
        <v>7</v>
      </c>
      <c r="M3" s="11" t="s">
        <v>14</v>
      </c>
    </row>
    <row r="4" spans="1:13" ht="50.1" customHeight="1">
      <c r="A4" s="1" t="s">
        <v>17</v>
      </c>
      <c r="B4" s="1">
        <v>70000</v>
      </c>
      <c r="C4" s="1">
        <v>52970</v>
      </c>
      <c r="D4" s="10">
        <v>16.8</v>
      </c>
      <c r="E4" s="2">
        <v>1</v>
      </c>
      <c r="F4" s="10">
        <f>C4/B4*100</f>
        <v>75.671428571428564</v>
      </c>
      <c r="G4" s="2">
        <f>RANK(F4,$F$4:$F$7)</f>
        <v>3</v>
      </c>
      <c r="H4" s="8">
        <v>18</v>
      </c>
      <c r="I4" s="8">
        <v>17.600000000000001</v>
      </c>
      <c r="J4" s="3">
        <v>100</v>
      </c>
      <c r="K4" s="4">
        <f>RANK(J4,$J$4:$J$7)</f>
        <v>1</v>
      </c>
      <c r="L4" s="3">
        <v>87.5</v>
      </c>
      <c r="M4" s="4">
        <f>RANK(L4,$L$4:$L$7)</f>
        <v>2</v>
      </c>
    </row>
    <row r="5" spans="1:13" ht="50.1" customHeight="1">
      <c r="A5" s="1" t="s">
        <v>18</v>
      </c>
      <c r="B5" s="1">
        <v>110000</v>
      </c>
      <c r="C5" s="5">
        <v>83434</v>
      </c>
      <c r="D5" s="10">
        <v>7.2</v>
      </c>
      <c r="E5" s="2">
        <v>3</v>
      </c>
      <c r="F5" s="10">
        <f>C5/B5*100</f>
        <v>75.849090909090904</v>
      </c>
      <c r="G5" s="2">
        <f>RANK(F5,$F$4:$F$7)</f>
        <v>2</v>
      </c>
      <c r="H5" s="8">
        <v>33</v>
      </c>
      <c r="I5" s="8">
        <v>22.9</v>
      </c>
      <c r="J5" s="3">
        <v>84.8</v>
      </c>
      <c r="K5" s="4">
        <f>RANK(J5,$J$4:$J$7)</f>
        <v>3</v>
      </c>
      <c r="L5" s="3">
        <v>74.8</v>
      </c>
      <c r="M5" s="4">
        <f>RANK(L5,$L$4:$L$7)</f>
        <v>4</v>
      </c>
    </row>
    <row r="6" spans="1:13" ht="50.1" customHeight="1">
      <c r="A6" s="1" t="s">
        <v>19</v>
      </c>
      <c r="B6" s="1">
        <v>80000</v>
      </c>
      <c r="C6" s="5">
        <v>60178</v>
      </c>
      <c r="D6" s="10">
        <v>11.7</v>
      </c>
      <c r="E6" s="2">
        <v>2</v>
      </c>
      <c r="F6" s="10">
        <f>C6/B6*100</f>
        <v>75.222499999999997</v>
      </c>
      <c r="G6" s="2">
        <f>RANK(F6,$F$4:$F$7)</f>
        <v>4</v>
      </c>
      <c r="H6" s="8">
        <v>13</v>
      </c>
      <c r="I6" s="8">
        <v>11.5</v>
      </c>
      <c r="J6" s="3">
        <v>84.6</v>
      </c>
      <c r="K6" s="4">
        <f>RANK(J6,$J$4:$J$7)</f>
        <v>4</v>
      </c>
      <c r="L6" s="3">
        <v>79.099999999999994</v>
      </c>
      <c r="M6" s="4">
        <f>RANK(L6,$L$4:$L$7)</f>
        <v>3</v>
      </c>
    </row>
    <row r="7" spans="1:13" ht="50.1" customHeight="1">
      <c r="A7" s="1" t="s">
        <v>20</v>
      </c>
      <c r="B7" s="6">
        <v>160000</v>
      </c>
      <c r="C7" s="7">
        <v>123416</v>
      </c>
      <c r="D7" s="10" t="s">
        <v>15</v>
      </c>
      <c r="E7" s="10" t="s">
        <v>15</v>
      </c>
      <c r="F7" s="10">
        <f>C7/B7*100</f>
        <v>77.134999999999991</v>
      </c>
      <c r="G7" s="2">
        <f>RANK(F7,$F$4:$F$7)</f>
        <v>1</v>
      </c>
      <c r="H7" s="8">
        <v>44</v>
      </c>
      <c r="I7" s="8">
        <v>5.9</v>
      </c>
      <c r="J7" s="3">
        <v>97.9</v>
      </c>
      <c r="K7" s="4">
        <f>RANK(J7,$J$4:$J$7)</f>
        <v>2</v>
      </c>
      <c r="L7" s="3">
        <v>95</v>
      </c>
      <c r="M7" s="4">
        <f>RANK(L7,$L$4:$L$7)</f>
        <v>1</v>
      </c>
    </row>
  </sheetData>
  <mergeCells count="4">
    <mergeCell ref="A1:M1"/>
    <mergeCell ref="H2:M2"/>
    <mergeCell ref="A2:A3"/>
    <mergeCell ref="B2:G2"/>
  </mergeCells>
  <phoneticPr fontId="6" type="noConversion"/>
  <printOptions horizontalCentered="1"/>
  <pageMargins left="0.11811023622047245" right="0.11811023622047245" top="0.74803149606299213" bottom="0.74803149606299213" header="0.31496062992125984" footer="0.31496062992125984"/>
  <pageSetup paperSize="9" firstPageNumber="7" orientation="landscape" useFirstPageNumber="1" r:id="rId1"/>
  <headerFooter>
    <oddFooter>&amp;C&amp;14— &amp;P+1 —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投资和项目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2016-11-01T01:56:23Z</cp:lastPrinted>
  <dcterms:created xsi:type="dcterms:W3CDTF">2006-09-16T00:00:00Z</dcterms:created>
  <dcterms:modified xsi:type="dcterms:W3CDTF">2016-11-10T03:24:51Z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