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 (2)" sheetId="4" r:id="rId3"/>
    <sheet name="Sheet4" sheetId="5" r:id="rId4"/>
    <sheet name="Sheet3" sheetId="6" r:id="rId5"/>
    <sheet name="Sheet5" sheetId="7" r:id="rId6"/>
  </sheets>
  <calcPr calcId="144525"/>
</workbook>
</file>

<file path=xl/sharedStrings.xml><?xml version="1.0" encoding="utf-8"?>
<sst xmlns="http://schemas.openxmlformats.org/spreadsheetml/2006/main" count="950" uniqueCount="210">
  <si>
    <t>分板块全社会消费品零售总额</t>
  </si>
  <si>
    <t>指标名称</t>
  </si>
  <si>
    <t>计量单位</t>
  </si>
  <si>
    <t>2022年</t>
  </si>
  <si>
    <t>2021年</t>
  </si>
  <si>
    <t>增幅%</t>
  </si>
  <si>
    <t xml:space="preserve">    全区</t>
  </si>
  <si>
    <t>万元</t>
  </si>
  <si>
    <t>　江浦街道</t>
  </si>
  <si>
    <t>　桥林街道</t>
  </si>
  <si>
    <t>　汤泉街道</t>
  </si>
  <si>
    <t>　星甸街道</t>
  </si>
  <si>
    <t>　永宁街道</t>
  </si>
  <si>
    <t>　珍珠泉旅游度假区</t>
  </si>
  <si>
    <t>　浦口经济开发区</t>
  </si>
  <si>
    <t>　南京浦口高新技术产业开发区</t>
  </si>
  <si>
    <t>限上销售额（零售额）</t>
  </si>
  <si>
    <t>计量单位：万元</t>
  </si>
  <si>
    <t>1-3月份</t>
  </si>
  <si>
    <t>1-6月份</t>
  </si>
  <si>
    <t>1-9月份</t>
  </si>
  <si>
    <t>1-12月份</t>
  </si>
  <si>
    <t>销售额（营业额）合计</t>
  </si>
  <si>
    <t>一、批发业和零售业销售额</t>
  </si>
  <si>
    <t>1、批发业</t>
  </si>
  <si>
    <t>2、零售业</t>
  </si>
  <si>
    <t>二、住宿和餐饮业营业额</t>
  </si>
  <si>
    <t>1、住宿业</t>
  </si>
  <si>
    <t>2、餐饮业</t>
  </si>
  <si>
    <t>限额以上批发和零售业企业经营情况（年报）</t>
  </si>
  <si>
    <t>报告期：2022年</t>
  </si>
  <si>
    <t xml:space="preserve">  单位：千元    </t>
  </si>
  <si>
    <t>项目</t>
  </si>
  <si>
    <t>代码</t>
  </si>
  <si>
    <t>单位/项目个数</t>
  </si>
  <si>
    <t>商品购进额本年实际(C01_1)</t>
  </si>
  <si>
    <t>进口本年实际(C02_1)</t>
  </si>
  <si>
    <t>商品销售额本年实际(C03_1)</t>
  </si>
  <si>
    <t>通过公共网络实现的商品销售额本年实际(C04_1)</t>
  </si>
  <si>
    <t>通过非自营平台实现的商品销售额本年实际(C05_1)</t>
  </si>
  <si>
    <t>批发额本年实际(C06_1)</t>
  </si>
  <si>
    <t>出口本年实际(C07_1)</t>
  </si>
  <si>
    <t>零售额本年实际(C08_1)</t>
  </si>
  <si>
    <t>通过公共网络实现的零售额本年实际(C09_1)</t>
  </si>
  <si>
    <t>通过非自营平台实现的零售额本年实际(C10_1)</t>
  </si>
  <si>
    <t>商品库存额本年实际(C11_1)</t>
  </si>
  <si>
    <t>服务营业额本年实际(C12_1)</t>
  </si>
  <si>
    <t>连锁门店年末零售营业面积本年实际(平方米)(C13_1)</t>
  </si>
  <si>
    <t>甲</t>
  </si>
  <si>
    <t>乙</t>
  </si>
  <si>
    <t> 040202001</t>
  </si>
  <si>
    <t> 040202002</t>
  </si>
  <si>
    <t> 040502002</t>
  </si>
  <si>
    <t> 950100000051</t>
  </si>
  <si>
    <t> 950100000052</t>
  </si>
  <si>
    <t> 040502003</t>
  </si>
  <si>
    <t> 040502004</t>
  </si>
  <si>
    <t> 040502005</t>
  </si>
  <si>
    <t> 950100000053</t>
  </si>
  <si>
    <t> 950100000054</t>
  </si>
  <si>
    <t> 040602001</t>
  </si>
  <si>
    <t> 950100000020</t>
  </si>
  <si>
    <t> 0401010011</t>
  </si>
  <si>
    <t>总计</t>
  </si>
  <si>
    <t>行业代码(GB/T4754-2017)(101-1)</t>
  </si>
  <si>
    <t>-</t>
  </si>
  <si>
    <t> -</t>
  </si>
  <si>
    <t>批发和零售业</t>
  </si>
  <si>
    <t>F</t>
  </si>
  <si>
    <t>批发业</t>
  </si>
  <si>
    <t>零售业</t>
  </si>
  <si>
    <t>单位规模(101-1)</t>
  </si>
  <si>
    <t>大型</t>
  </si>
  <si>
    <t>中型</t>
  </si>
  <si>
    <t>小型</t>
  </si>
  <si>
    <t>微型</t>
  </si>
  <si>
    <t>登记注册类型(101-1)</t>
  </si>
  <si>
    <t>内资</t>
  </si>
  <si>
    <t>港、澳、台商投资</t>
  </si>
  <si>
    <t>外商投资</t>
  </si>
  <si>
    <t>企业控股情况(101-1)</t>
  </si>
  <si>
    <t>国有控股</t>
  </si>
  <si>
    <t>集体控股</t>
  </si>
  <si>
    <t>私人控股</t>
  </si>
  <si>
    <t>港澳台商控股</t>
  </si>
  <si>
    <t>外商控股</t>
  </si>
  <si>
    <t>隶属关系(101-1)</t>
  </si>
  <si>
    <t>地方</t>
  </si>
  <si>
    <t>其他</t>
  </si>
  <si>
    <t>限额以上住宿和餐饮业企业经营情况（年报）</t>
  </si>
  <si>
    <t>营业额本期(C01_1)</t>
  </si>
  <si>
    <t>客房收入本期(C02_1)</t>
  </si>
  <si>
    <t>通过公共网络实现的客房收入本期(C03_1)</t>
  </si>
  <si>
    <t>通过非自营平台实现的客房收入本期(C04_1)</t>
  </si>
  <si>
    <t>餐费收入本期(C05_1)</t>
  </si>
  <si>
    <t>通过公共网络实现的餐费收入本期(C06_1)</t>
  </si>
  <si>
    <t>通过非自营平台实现的餐费收入本期(C07_1)</t>
  </si>
  <si>
    <t>商品销售额本期(C08_1)</t>
  </si>
  <si>
    <t>其他营业收入本期(C09_1)</t>
  </si>
  <si>
    <t>外卖送餐服务收入本期(C10_1)</t>
  </si>
  <si>
    <t>客房数本期(C11_1)</t>
  </si>
  <si>
    <t>床位数本期(C12_1)</t>
  </si>
  <si>
    <t>餐位数本期(C13_1)</t>
  </si>
  <si>
    <t>连锁门店年末零售营业面积本期(平方米)(C14_1)</t>
  </si>
  <si>
    <t> 040302015</t>
  </si>
  <si>
    <t> 040302016</t>
  </si>
  <si>
    <t> 950100000056</t>
  </si>
  <si>
    <t> 950100000057</t>
  </si>
  <si>
    <t> 040302017</t>
  </si>
  <si>
    <t> 950100000058</t>
  </si>
  <si>
    <t> 950100000059</t>
  </si>
  <si>
    <t> 040302018</t>
  </si>
  <si>
    <t> 950100000060</t>
  </si>
  <si>
    <t> 040101007</t>
  </si>
  <si>
    <t> 040101008</t>
  </si>
  <si>
    <t> 040101009</t>
  </si>
  <si>
    <t>住宿和餐饮业</t>
  </si>
  <si>
    <t>H</t>
  </si>
  <si>
    <t>住宿业</t>
  </si>
  <si>
    <t>餐饮业</t>
  </si>
  <si>
    <t>限额以上批发和零售业企业财务状况（年报）</t>
  </si>
  <si>
    <t>存货本年实际(C101_1)</t>
  </si>
  <si>
    <t>流动资产本年实际(C201_1)</t>
  </si>
  <si>
    <t>应收账款本年实际(C202_1)</t>
  </si>
  <si>
    <t>存货本年实际(C205_1)</t>
  </si>
  <si>
    <t>固定资产原价本年实际(C209_1)</t>
  </si>
  <si>
    <t>累计折旧本年实际(C210_1)</t>
  </si>
  <si>
    <t>其中：本年折旧本年实际(C211_1)</t>
  </si>
  <si>
    <t>在建工程财务支出本年实际(C212_1)</t>
  </si>
  <si>
    <t>资产本年实际(C213_1)</t>
  </si>
  <si>
    <t>流动负债本年实际(C214_1)</t>
  </si>
  <si>
    <t>应付账款本年实际(C215_1)</t>
  </si>
  <si>
    <t>负债本年实际(C217_1)</t>
  </si>
  <si>
    <t>所有者权益本年实际(C218_1)</t>
  </si>
  <si>
    <t>实收资本本年实际(C219_1)</t>
  </si>
  <si>
    <t>个人资本本年实际(C223_1)</t>
  </si>
  <si>
    <t>房屋和构筑物本年实际(C231_1)</t>
  </si>
  <si>
    <t>机器设备本年实际(C232_1)</t>
  </si>
  <si>
    <t>企业内部的日常研发经费支出中无形资产摊销本年实际(C246_1)</t>
  </si>
  <si>
    <t>土地使用权本年实际(C247_1)</t>
  </si>
  <si>
    <t>固定资产净额本年实际(C252_1)</t>
  </si>
  <si>
    <t>营业收入本年实际(C301_1)</t>
  </si>
  <si>
    <t>主营业务收入本年实际(C302_1)</t>
  </si>
  <si>
    <t>营业成本本年实际(C307_1)</t>
  </si>
  <si>
    <t>税金及附加本年实际(C309_1)</t>
  </si>
  <si>
    <t>其他业务利润本年实际(C311_1)</t>
  </si>
  <si>
    <t>销售费用本年实际(C312_1)</t>
  </si>
  <si>
    <t>管理费用本年实际(C313_1)</t>
  </si>
  <si>
    <t>财务费用本年实际(C317_1)</t>
  </si>
  <si>
    <t>利息收入本年实际(C318_1)</t>
  </si>
  <si>
    <t>利息支出本年实际(C319_1)</t>
  </si>
  <si>
    <t>投资收益本年实际(C322_1)</t>
  </si>
  <si>
    <t>营业利润本年实际(C323_1)</t>
  </si>
  <si>
    <t>营业外收入本年实际(C325_1)</t>
  </si>
  <si>
    <t>营业外支出本年实际(C326_1)</t>
  </si>
  <si>
    <t>利润总额本年实际(C327_1)</t>
  </si>
  <si>
    <t>应交所得税本年实际(C328_1)</t>
  </si>
  <si>
    <t>研发费用本年实际(C331_1)</t>
  </si>
  <si>
    <t>本年应付职工薪酬本年实际(C401_1)</t>
  </si>
  <si>
    <t>应交增值税本年实际(C402_1)</t>
  </si>
  <si>
    <t>从事批发和零售业活动的从业人员平均人数本年实际(C607_1)</t>
  </si>
  <si>
    <t> 0401030051</t>
  </si>
  <si>
    <t> 040103001</t>
  </si>
  <si>
    <t> 040103002</t>
  </si>
  <si>
    <t> 040103005</t>
  </si>
  <si>
    <t> 040104002</t>
  </si>
  <si>
    <t> 040105001</t>
  </si>
  <si>
    <t> 040105002</t>
  </si>
  <si>
    <t> 089900010</t>
  </si>
  <si>
    <t> 040102001</t>
  </si>
  <si>
    <t> 040107001</t>
  </si>
  <si>
    <t> 040107002</t>
  </si>
  <si>
    <t> 040106002</t>
  </si>
  <si>
    <t> 040108001</t>
  </si>
  <si>
    <t> 040108002</t>
  </si>
  <si>
    <t> 040108006</t>
  </si>
  <si>
    <t> 040104007</t>
  </si>
  <si>
    <t> 040104008</t>
  </si>
  <si>
    <t> 060102006</t>
  </si>
  <si>
    <t> 950100000025</t>
  </si>
  <si>
    <t> 040104014</t>
  </si>
  <si>
    <t> 080101002</t>
  </si>
  <si>
    <t> 991830000002</t>
  </si>
  <si>
    <t> 080201001</t>
  </si>
  <si>
    <t> 080401001</t>
  </si>
  <si>
    <t> 080302001</t>
  </si>
  <si>
    <t> 080203001</t>
  </si>
  <si>
    <t> 991880028</t>
  </si>
  <si>
    <t> 080205001</t>
  </si>
  <si>
    <t> 080205002</t>
  </si>
  <si>
    <t> 080205003</t>
  </si>
  <si>
    <t> 080103001</t>
  </si>
  <si>
    <t> 080301001</t>
  </si>
  <si>
    <t> 089900006</t>
  </si>
  <si>
    <t> 089900007</t>
  </si>
  <si>
    <t> 080302002</t>
  </si>
  <si>
    <t> 080402001</t>
  </si>
  <si>
    <t> 080204048</t>
  </si>
  <si>
    <t> 040107003</t>
  </si>
  <si>
    <t> 040107004</t>
  </si>
  <si>
    <t> 020201009</t>
  </si>
  <si>
    <t>限额以上住宿和餐饮业企业财务状况（年报）</t>
  </si>
  <si>
    <t>固定资产折旧本年实际(C210_1)</t>
  </si>
  <si>
    <t>固定资产折旧本年实际(C211_1)</t>
  </si>
  <si>
    <t>在建工程财务支出本年实际(千元)(C212_1)</t>
  </si>
  <si>
    <t>房屋和构筑物本年实际(千元)(C231_1)</t>
  </si>
  <si>
    <t>管理费用本年实际(千元)(C313_1)</t>
  </si>
  <si>
    <t>从事住宿和餐饮业活动的从业人员平均人数本年实际(C608_1)</t>
  </si>
  <si>
    <t> 080102001</t>
  </si>
  <si>
    <t> 020201010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</si>
</sst>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7">
    <font>
      <sz val="11"/>
      <color theme="1"/>
      <name val="宋体"/>
      <charset val="134"/>
      <scheme val="minor"/>
    </font>
    <font>
      <b/>
      <sz val="14.05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DCDCD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21" fillId="13" borderId="1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4" fillId="0" borderId="5" xfId="0" applyFont="1" applyFill="1" applyBorder="1" applyAlignment="1">
      <alignment horizontal="left" vertical="center"/>
    </xf>
    <xf numFmtId="176" fontId="0" fillId="0" borderId="6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49" fontId="2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left" vertical="center" wrapText="1"/>
    </xf>
    <xf numFmtId="1" fontId="2" fillId="0" borderId="10" xfId="0" applyNumberFormat="1" applyFont="1" applyFill="1" applyBorder="1" applyAlignment="1">
      <alignment horizontal="center" wrapText="1"/>
    </xf>
    <xf numFmtId="177" fontId="6" fillId="0" borderId="1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A4" sqref="A4"/>
    </sheetView>
  </sheetViews>
  <sheetFormatPr defaultColWidth="9" defaultRowHeight="13.5" outlineLevelCol="4"/>
  <cols>
    <col min="1" max="1" width="16.375" customWidth="1"/>
  </cols>
  <sheetData>
    <row r="1" spans="1:5">
      <c r="A1" s="25" t="s">
        <v>0</v>
      </c>
      <c r="B1" s="25"/>
      <c r="C1" s="25"/>
      <c r="D1" s="25"/>
      <c r="E1" s="25"/>
    </row>
    <row r="2" spans="1:5">
      <c r="A2" s="26"/>
      <c r="B2" s="26"/>
      <c r="C2" s="9"/>
      <c r="D2" s="9"/>
      <c r="E2" s="9"/>
    </row>
    <row r="3" spans="1:5">
      <c r="A3" s="27" t="s">
        <v>1</v>
      </c>
      <c r="B3" s="28" t="s">
        <v>2</v>
      </c>
      <c r="C3" s="29" t="s">
        <v>3</v>
      </c>
      <c r="D3" s="29" t="s">
        <v>4</v>
      </c>
      <c r="E3" s="30" t="s">
        <v>5</v>
      </c>
    </row>
    <row r="4" spans="1:5">
      <c r="A4" s="31" t="s">
        <v>6</v>
      </c>
      <c r="B4" s="27" t="s">
        <v>7</v>
      </c>
      <c r="C4" s="32">
        <v>1486033</v>
      </c>
      <c r="D4" s="32">
        <v>1501043</v>
      </c>
      <c r="E4" s="33">
        <f t="shared" ref="E4:E8" si="0">(C4/D4-1)*100</f>
        <v>-0.999971353252371</v>
      </c>
    </row>
    <row r="5" spans="1:5">
      <c r="A5" s="31" t="s">
        <v>8</v>
      </c>
      <c r="B5" s="27" t="s">
        <v>7</v>
      </c>
      <c r="C5" s="32">
        <v>848349</v>
      </c>
      <c r="D5" s="32">
        <v>868691</v>
      </c>
      <c r="E5" s="33">
        <f t="shared" si="0"/>
        <v>-2.34168421222276</v>
      </c>
    </row>
    <row r="6" spans="1:5">
      <c r="A6" s="31" t="s">
        <v>9</v>
      </c>
      <c r="B6" s="27" t="s">
        <v>7</v>
      </c>
      <c r="C6" s="32">
        <f>D6*1.082</f>
        <v>215897.952</v>
      </c>
      <c r="D6" s="32">
        <v>199536</v>
      </c>
      <c r="E6" s="33">
        <v>8.2</v>
      </c>
    </row>
    <row r="7" spans="1:5">
      <c r="A7" s="31" t="s">
        <v>10</v>
      </c>
      <c r="B7" s="27" t="s">
        <v>7</v>
      </c>
      <c r="C7" s="32">
        <f>C4-C5-C6-C8-C9-C10-C11-C12</f>
        <v>110966.631</v>
      </c>
      <c r="D7" s="32">
        <v>130452</v>
      </c>
      <c r="E7" s="33">
        <f t="shared" si="0"/>
        <v>-14.9368112409162</v>
      </c>
    </row>
    <row r="8" spans="1:5">
      <c r="A8" s="31" t="s">
        <v>11</v>
      </c>
      <c r="B8" s="27" t="s">
        <v>7</v>
      </c>
      <c r="C8" s="32">
        <v>121185</v>
      </c>
      <c r="D8" s="32">
        <v>123784</v>
      </c>
      <c r="E8" s="33">
        <f t="shared" si="0"/>
        <v>-2.09962515349318</v>
      </c>
    </row>
    <row r="9" spans="1:5">
      <c r="A9" s="31" t="s">
        <v>12</v>
      </c>
      <c r="B9" s="27" t="s">
        <v>7</v>
      </c>
      <c r="C9" s="32">
        <f>D9*1.081</f>
        <v>106808.205</v>
      </c>
      <c r="D9" s="32">
        <v>98805</v>
      </c>
      <c r="E9" s="33">
        <v>8.1</v>
      </c>
    </row>
    <row r="10" spans="1:5">
      <c r="A10" s="31" t="s">
        <v>13</v>
      </c>
      <c r="B10" s="27" t="s">
        <v>7</v>
      </c>
      <c r="C10" s="32">
        <v>28398</v>
      </c>
      <c r="D10" s="32">
        <v>27542</v>
      </c>
      <c r="E10" s="33">
        <f>(C10/D10-1)*100</f>
        <v>3.10798053881345</v>
      </c>
    </row>
    <row r="11" spans="1:5">
      <c r="A11" s="31" t="s">
        <v>14</v>
      </c>
      <c r="B11" s="27" t="s">
        <v>7</v>
      </c>
      <c r="C11" s="32">
        <v>25222</v>
      </c>
      <c r="D11" s="32">
        <v>25290</v>
      </c>
      <c r="E11" s="33">
        <f>(C11/D11-1)*100</f>
        <v>-0.268880980624753</v>
      </c>
    </row>
    <row r="12" ht="22.5" spans="1:5">
      <c r="A12" s="31" t="s">
        <v>15</v>
      </c>
      <c r="B12" s="27" t="s">
        <v>7</v>
      </c>
      <c r="C12" s="32">
        <f>D12*1.084</f>
        <v>29206.212</v>
      </c>
      <c r="D12" s="32">
        <v>26943</v>
      </c>
      <c r="E12" s="33">
        <v>8.4</v>
      </c>
    </row>
  </sheetData>
  <mergeCells count="1">
    <mergeCell ref="A1:E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8" sqref="$A8:$XFD8"/>
    </sheetView>
  </sheetViews>
  <sheetFormatPr defaultColWidth="9" defaultRowHeight="13.5" outlineLevelCol="4"/>
  <cols>
    <col min="1" max="1" width="21.25" customWidth="1"/>
    <col min="3" max="3" width="9.375"/>
    <col min="5" max="5" width="9.375"/>
  </cols>
  <sheetData>
    <row r="1" spans="1:5">
      <c r="A1" s="17" t="s">
        <v>16</v>
      </c>
      <c r="B1" s="17"/>
      <c r="C1" s="17"/>
      <c r="D1" s="17"/>
      <c r="E1" s="17"/>
    </row>
    <row r="2" spans="1:3">
      <c r="A2" t="s">
        <v>3</v>
      </c>
      <c r="C2" t="s">
        <v>17</v>
      </c>
    </row>
    <row r="3" spans="1:5">
      <c r="A3" s="18" t="s">
        <v>1</v>
      </c>
      <c r="B3" s="19" t="s">
        <v>18</v>
      </c>
      <c r="C3" s="19" t="s">
        <v>19</v>
      </c>
      <c r="D3" s="19" t="s">
        <v>20</v>
      </c>
      <c r="E3" s="20" t="s">
        <v>21</v>
      </c>
    </row>
    <row r="4" spans="1:5">
      <c r="A4" s="21" t="s">
        <v>22</v>
      </c>
      <c r="B4" s="22">
        <v>681440.7</v>
      </c>
      <c r="C4" s="22">
        <v>1486980.3</v>
      </c>
      <c r="D4" s="22">
        <v>2194792.1</v>
      </c>
      <c r="E4" s="23">
        <v>3056184.5</v>
      </c>
    </row>
    <row r="5" spans="1:5">
      <c r="A5" s="21" t="s">
        <v>23</v>
      </c>
      <c r="B5" s="22">
        <v>672123.9</v>
      </c>
      <c r="C5" s="22">
        <v>1466956.7</v>
      </c>
      <c r="D5" s="22">
        <v>2160588.1</v>
      </c>
      <c r="E5" s="23">
        <v>3009577.9</v>
      </c>
    </row>
    <row r="6" spans="1:5">
      <c r="A6" s="24" t="s">
        <v>24</v>
      </c>
      <c r="B6" s="22">
        <v>577822.7</v>
      </c>
      <c r="C6" s="22">
        <v>1249396.6</v>
      </c>
      <c r="D6" s="22">
        <v>1853230.3</v>
      </c>
      <c r="E6" s="23">
        <v>2610892.9</v>
      </c>
    </row>
    <row r="7" spans="1:5">
      <c r="A7" s="24" t="s">
        <v>25</v>
      </c>
      <c r="B7" s="22">
        <v>94301.2</v>
      </c>
      <c r="C7" s="22">
        <v>217560.1</v>
      </c>
      <c r="D7" s="22">
        <v>307357.8</v>
      </c>
      <c r="E7" s="23">
        <v>398685</v>
      </c>
    </row>
    <row r="8" spans="1:5">
      <c r="A8" s="24" t="s">
        <v>26</v>
      </c>
      <c r="B8" s="22">
        <v>9316.8</v>
      </c>
      <c r="C8" s="22">
        <v>20023.6</v>
      </c>
      <c r="D8" s="22">
        <v>34204</v>
      </c>
      <c r="E8" s="23">
        <v>46606.6</v>
      </c>
    </row>
    <row r="9" spans="1:5">
      <c r="A9" s="24" t="s">
        <v>27</v>
      </c>
      <c r="B9" s="22">
        <v>3536.7</v>
      </c>
      <c r="C9" s="22">
        <v>6803.7</v>
      </c>
      <c r="D9" s="22">
        <v>11469.3</v>
      </c>
      <c r="E9" s="23">
        <v>15388.5</v>
      </c>
    </row>
    <row r="10" spans="1:5">
      <c r="A10" s="24" t="s">
        <v>28</v>
      </c>
      <c r="B10" s="22">
        <v>5780.1</v>
      </c>
      <c r="C10" s="22">
        <v>13219.9</v>
      </c>
      <c r="D10" s="22">
        <v>22734.7</v>
      </c>
      <c r="E10" s="23">
        <v>31218.1</v>
      </c>
    </row>
  </sheetData>
  <mergeCells count="1">
    <mergeCell ref="A1:E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topLeftCell="E1" workbookViewId="0">
      <selection activeCell="Y20" sqref="Y20"/>
    </sheetView>
  </sheetViews>
  <sheetFormatPr defaultColWidth="9" defaultRowHeight="13.5"/>
  <cols>
    <col min="1" max="1" width="34.75" style="9" customWidth="1"/>
    <col min="2" max="2" width="7" style="9" customWidth="1"/>
    <col min="3" max="7" width="18.125" style="9" customWidth="1"/>
    <col min="8" max="13" width="15.625" style="9" customWidth="1"/>
    <col min="14" max="16" width="18.375" style="9" customWidth="1"/>
    <col min="17" max="15911" width="9" style="9"/>
  </cols>
  <sheetData>
    <row r="1" s="9" customFormat="1" ht="18.75" customHeight="1" spans="1:16">
      <c r="A1" s="10" t="s">
        <v>29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="9" customFormat="1" ht="14.25" customHeight="1" spans="1:16">
      <c r="A2" s="11"/>
      <c r="B2" s="11"/>
      <c r="C2" s="11"/>
      <c r="D2" s="11"/>
      <c r="E2" s="11"/>
      <c r="F2" s="11"/>
      <c r="G2" s="12"/>
      <c r="H2" s="12"/>
      <c r="I2" s="11"/>
      <c r="J2" s="11"/>
      <c r="K2" s="11"/>
      <c r="L2" s="12"/>
      <c r="M2" s="12"/>
      <c r="N2" s="11"/>
      <c r="O2" s="11"/>
      <c r="P2" s="12" t="s">
        <v>30</v>
      </c>
    </row>
    <row r="3" s="9" customFormat="1" ht="14.25" customHeight="1" spans="1:16">
      <c r="A3" s="11"/>
      <c r="B3" s="11"/>
      <c r="C3" s="11"/>
      <c r="D3" s="11"/>
      <c r="E3" s="11"/>
      <c r="F3" s="11"/>
      <c r="G3" s="12"/>
      <c r="H3" s="12"/>
      <c r="I3" s="11"/>
      <c r="J3" s="11"/>
      <c r="K3" s="11"/>
      <c r="L3" s="12"/>
      <c r="M3" s="12"/>
      <c r="N3" s="11"/>
      <c r="O3" s="11"/>
      <c r="P3" s="12" t="s">
        <v>31</v>
      </c>
    </row>
    <row r="4" s="9" customFormat="1" ht="35.25" spans="1:16">
      <c r="A4" s="3" t="s">
        <v>32</v>
      </c>
      <c r="B4" s="3" t="s">
        <v>33</v>
      </c>
      <c r="C4" s="3" t="s">
        <v>34</v>
      </c>
      <c r="D4" s="3" t="s">
        <v>35</v>
      </c>
      <c r="E4" s="3" t="s">
        <v>36</v>
      </c>
      <c r="F4" s="3" t="s">
        <v>37</v>
      </c>
      <c r="G4" s="3" t="s">
        <v>38</v>
      </c>
      <c r="H4" s="3" t="s">
        <v>39</v>
      </c>
      <c r="I4" s="3" t="s">
        <v>40</v>
      </c>
      <c r="J4" s="3" t="s">
        <v>41</v>
      </c>
      <c r="K4" s="3" t="s">
        <v>42</v>
      </c>
      <c r="L4" s="3" t="s">
        <v>43</v>
      </c>
      <c r="M4" s="3" t="s">
        <v>44</v>
      </c>
      <c r="N4" s="3" t="s">
        <v>45</v>
      </c>
      <c r="O4" s="3" t="s">
        <v>46</v>
      </c>
      <c r="P4" s="7" t="s">
        <v>47</v>
      </c>
    </row>
    <row r="5" s="9" customFormat="1" ht="15" customHeight="1" spans="1:16">
      <c r="A5" s="3" t="s">
        <v>48</v>
      </c>
      <c r="B5" s="3" t="s">
        <v>49</v>
      </c>
      <c r="C5" s="3">
        <v>1</v>
      </c>
      <c r="D5" s="3" t="s">
        <v>50</v>
      </c>
      <c r="E5" s="3" t="s">
        <v>51</v>
      </c>
      <c r="F5" s="3" t="s">
        <v>52</v>
      </c>
      <c r="G5" s="3" t="s">
        <v>53</v>
      </c>
      <c r="H5" s="3" t="s">
        <v>54</v>
      </c>
      <c r="I5" s="3" t="s">
        <v>55</v>
      </c>
      <c r="J5" s="3" t="s">
        <v>56</v>
      </c>
      <c r="K5" s="3" t="s">
        <v>57</v>
      </c>
      <c r="L5" s="3" t="s">
        <v>58</v>
      </c>
      <c r="M5" s="3" t="s">
        <v>59</v>
      </c>
      <c r="N5" s="3" t="s">
        <v>60</v>
      </c>
      <c r="O5" s="3" t="s">
        <v>61</v>
      </c>
      <c r="P5" s="7" t="s">
        <v>62</v>
      </c>
    </row>
    <row r="6" s="9" customFormat="1" ht="14.25" spans="1:16">
      <c r="A6" s="13" t="s">
        <v>63</v>
      </c>
      <c r="B6" s="13"/>
      <c r="C6" s="13">
        <v>187</v>
      </c>
      <c r="D6" s="13">
        <v>28726892</v>
      </c>
      <c r="E6" s="13">
        <v>371722</v>
      </c>
      <c r="F6" s="13">
        <v>30422124</v>
      </c>
      <c r="G6" s="13">
        <v>1355396</v>
      </c>
      <c r="H6" s="13">
        <v>62525</v>
      </c>
      <c r="I6" s="13">
        <v>23973701</v>
      </c>
      <c r="J6" s="13">
        <v>545923</v>
      </c>
      <c r="K6" s="13">
        <v>6385589</v>
      </c>
      <c r="L6" s="13">
        <v>783981</v>
      </c>
      <c r="M6" s="13">
        <v>46750</v>
      </c>
      <c r="N6" s="13">
        <v>945189</v>
      </c>
      <c r="O6" s="13">
        <v>169962</v>
      </c>
      <c r="P6" s="16">
        <v>99521</v>
      </c>
    </row>
    <row r="7" s="9" customFormat="1" ht="14.25" spans="1:16">
      <c r="A7" s="14" t="s">
        <v>64</v>
      </c>
      <c r="B7" s="13" t="s">
        <v>65</v>
      </c>
      <c r="C7" s="13" t="s">
        <v>66</v>
      </c>
      <c r="D7" s="13" t="s">
        <v>65</v>
      </c>
      <c r="E7" s="13" t="s">
        <v>65</v>
      </c>
      <c r="F7" s="13" t="s">
        <v>65</v>
      </c>
      <c r="G7" s="13" t="s">
        <v>65</v>
      </c>
      <c r="H7" s="13" t="s">
        <v>65</v>
      </c>
      <c r="I7" s="13" t="s">
        <v>65</v>
      </c>
      <c r="J7" s="13" t="s">
        <v>65</v>
      </c>
      <c r="K7" s="13" t="s">
        <v>65</v>
      </c>
      <c r="L7" s="13" t="s">
        <v>65</v>
      </c>
      <c r="M7" s="13" t="s">
        <v>65</v>
      </c>
      <c r="N7" s="13" t="s">
        <v>65</v>
      </c>
      <c r="O7" s="13" t="s">
        <v>65</v>
      </c>
      <c r="P7" s="16" t="s">
        <v>65</v>
      </c>
    </row>
    <row r="8" s="9" customFormat="1" ht="14.25" spans="1:16">
      <c r="A8" s="15" t="s">
        <v>67</v>
      </c>
      <c r="B8" s="13" t="s">
        <v>68</v>
      </c>
      <c r="C8" s="13">
        <v>187</v>
      </c>
      <c r="D8" s="13">
        <v>28726892</v>
      </c>
      <c r="E8" s="13">
        <v>371722</v>
      </c>
      <c r="F8" s="13">
        <v>30422124</v>
      </c>
      <c r="G8" s="13">
        <v>1355396</v>
      </c>
      <c r="H8" s="13">
        <v>62525</v>
      </c>
      <c r="I8" s="13">
        <v>23973701</v>
      </c>
      <c r="J8" s="13">
        <v>545923</v>
      </c>
      <c r="K8" s="13">
        <v>6385589</v>
      </c>
      <c r="L8" s="13">
        <v>783981</v>
      </c>
      <c r="M8" s="13">
        <v>46750</v>
      </c>
      <c r="N8" s="13">
        <v>945189</v>
      </c>
      <c r="O8" s="13">
        <v>169962</v>
      </c>
      <c r="P8" s="16">
        <v>99521</v>
      </c>
    </row>
    <row r="9" s="9" customFormat="1" ht="14.25" spans="1:16">
      <c r="A9" s="15" t="s">
        <v>69</v>
      </c>
      <c r="B9" s="13">
        <v>51</v>
      </c>
      <c r="C9" s="13">
        <v>101</v>
      </c>
      <c r="D9" s="13">
        <v>25562286</v>
      </c>
      <c r="E9" s="13">
        <v>371722</v>
      </c>
      <c r="F9" s="13">
        <v>26632254</v>
      </c>
      <c r="G9" s="13">
        <v>657553</v>
      </c>
      <c r="H9" s="13">
        <v>3307</v>
      </c>
      <c r="I9" s="13">
        <v>23794338</v>
      </c>
      <c r="J9" s="13">
        <v>526925</v>
      </c>
      <c r="K9" s="13">
        <v>2775082</v>
      </c>
      <c r="L9" s="13">
        <v>151688</v>
      </c>
      <c r="M9" s="13">
        <v>0</v>
      </c>
      <c r="N9" s="13">
        <v>717487</v>
      </c>
      <c r="O9" s="13">
        <v>73820</v>
      </c>
      <c r="P9" s="16">
        <v>13818</v>
      </c>
    </row>
    <row r="10" s="9" customFormat="1" ht="14.25" spans="1:16">
      <c r="A10" s="15" t="s">
        <v>70</v>
      </c>
      <c r="B10" s="13">
        <v>52</v>
      </c>
      <c r="C10" s="13">
        <v>86</v>
      </c>
      <c r="D10" s="13">
        <v>3164606</v>
      </c>
      <c r="E10" s="13">
        <v>0</v>
      </c>
      <c r="F10" s="13">
        <v>3789870</v>
      </c>
      <c r="G10" s="13">
        <v>697843</v>
      </c>
      <c r="H10" s="13">
        <v>59218</v>
      </c>
      <c r="I10" s="13">
        <v>179363</v>
      </c>
      <c r="J10" s="13">
        <v>18998</v>
      </c>
      <c r="K10" s="13">
        <v>3610507</v>
      </c>
      <c r="L10" s="13">
        <v>632293</v>
      </c>
      <c r="M10" s="13">
        <v>46750</v>
      </c>
      <c r="N10" s="13">
        <v>227702</v>
      </c>
      <c r="O10" s="13">
        <v>96142</v>
      </c>
      <c r="P10" s="16">
        <v>85703</v>
      </c>
    </row>
    <row r="11" s="9" customFormat="1" ht="14.25" spans="1:16">
      <c r="A11" s="14" t="s">
        <v>71</v>
      </c>
      <c r="B11" s="13" t="s">
        <v>65</v>
      </c>
      <c r="C11" s="13" t="s">
        <v>66</v>
      </c>
      <c r="D11" s="13" t="s">
        <v>65</v>
      </c>
      <c r="E11" s="13" t="s">
        <v>65</v>
      </c>
      <c r="F11" s="13" t="s">
        <v>65</v>
      </c>
      <c r="G11" s="13" t="s">
        <v>65</v>
      </c>
      <c r="H11" s="13" t="s">
        <v>65</v>
      </c>
      <c r="I11" s="13" t="s">
        <v>65</v>
      </c>
      <c r="J11" s="13" t="s">
        <v>65</v>
      </c>
      <c r="K11" s="13" t="s">
        <v>65</v>
      </c>
      <c r="L11" s="13" t="s">
        <v>65</v>
      </c>
      <c r="M11" s="13" t="s">
        <v>65</v>
      </c>
      <c r="N11" s="13" t="s">
        <v>65</v>
      </c>
      <c r="O11" s="13" t="s">
        <v>65</v>
      </c>
      <c r="P11" s="16" t="s">
        <v>65</v>
      </c>
    </row>
    <row r="12" s="9" customFormat="1" ht="14.25" spans="1:16">
      <c r="A12" s="15" t="s">
        <v>72</v>
      </c>
      <c r="B12" s="13">
        <v>1</v>
      </c>
      <c r="C12" s="13">
        <v>1</v>
      </c>
      <c r="D12" s="13">
        <v>400406</v>
      </c>
      <c r="E12" s="13">
        <v>0</v>
      </c>
      <c r="F12" s="13">
        <v>473658</v>
      </c>
      <c r="G12" s="13">
        <v>13400</v>
      </c>
      <c r="H12" s="13">
        <v>13400</v>
      </c>
      <c r="I12" s="13">
        <v>0</v>
      </c>
      <c r="J12" s="13">
        <v>0</v>
      </c>
      <c r="K12" s="13">
        <v>473658</v>
      </c>
      <c r="L12" s="13">
        <v>13400</v>
      </c>
      <c r="M12" s="13">
        <v>13400</v>
      </c>
      <c r="N12" s="13">
        <v>34599</v>
      </c>
      <c r="O12" s="13">
        <v>0</v>
      </c>
      <c r="P12" s="16">
        <v>23153</v>
      </c>
    </row>
    <row r="13" s="9" customFormat="1" ht="14.25" spans="1:16">
      <c r="A13" s="15" t="s">
        <v>73</v>
      </c>
      <c r="B13" s="13">
        <v>2</v>
      </c>
      <c r="C13" s="13">
        <v>13</v>
      </c>
      <c r="D13" s="13">
        <v>2531802</v>
      </c>
      <c r="E13" s="13">
        <v>55069</v>
      </c>
      <c r="F13" s="13">
        <v>3177066</v>
      </c>
      <c r="G13" s="13">
        <v>322436</v>
      </c>
      <c r="H13" s="13">
        <v>0</v>
      </c>
      <c r="I13" s="13">
        <v>1999754</v>
      </c>
      <c r="J13" s="13">
        <v>171868</v>
      </c>
      <c r="K13" s="13">
        <v>1177312</v>
      </c>
      <c r="L13" s="13">
        <v>190399</v>
      </c>
      <c r="M13" s="13">
        <v>0</v>
      </c>
      <c r="N13" s="13">
        <v>371483</v>
      </c>
      <c r="O13" s="13">
        <v>0</v>
      </c>
      <c r="P13" s="16">
        <v>36940</v>
      </c>
    </row>
    <row r="14" s="9" customFormat="1" ht="14.25" spans="1:16">
      <c r="A14" s="15" t="s">
        <v>74</v>
      </c>
      <c r="B14" s="13">
        <v>3</v>
      </c>
      <c r="C14" s="13">
        <v>111</v>
      </c>
      <c r="D14" s="13">
        <v>16745123</v>
      </c>
      <c r="E14" s="13">
        <v>316653</v>
      </c>
      <c r="F14" s="13">
        <v>17468735</v>
      </c>
      <c r="G14" s="13">
        <v>617057</v>
      </c>
      <c r="H14" s="13">
        <v>49125</v>
      </c>
      <c r="I14" s="13">
        <v>13861667</v>
      </c>
      <c r="J14" s="13">
        <v>205977</v>
      </c>
      <c r="K14" s="13">
        <v>3607068</v>
      </c>
      <c r="L14" s="13">
        <v>369262</v>
      </c>
      <c r="M14" s="13">
        <v>33350</v>
      </c>
      <c r="N14" s="13">
        <v>460799</v>
      </c>
      <c r="O14" s="13">
        <v>169955</v>
      </c>
      <c r="P14" s="16">
        <v>28027</v>
      </c>
    </row>
    <row r="15" s="9" customFormat="1" ht="14.25" spans="1:16">
      <c r="A15" s="15" t="s">
        <v>75</v>
      </c>
      <c r="B15" s="13">
        <v>4</v>
      </c>
      <c r="C15" s="13">
        <v>62</v>
      </c>
      <c r="D15" s="13">
        <v>9049561</v>
      </c>
      <c r="E15" s="13">
        <v>0</v>
      </c>
      <c r="F15" s="13">
        <v>9302665</v>
      </c>
      <c r="G15" s="13">
        <v>402503</v>
      </c>
      <c r="H15" s="13">
        <v>0</v>
      </c>
      <c r="I15" s="13">
        <v>8112280</v>
      </c>
      <c r="J15" s="13">
        <v>168078</v>
      </c>
      <c r="K15" s="13">
        <v>1127551</v>
      </c>
      <c r="L15" s="13">
        <v>210920</v>
      </c>
      <c r="M15" s="13">
        <v>0</v>
      </c>
      <c r="N15" s="13">
        <v>78308</v>
      </c>
      <c r="O15" s="13">
        <v>7</v>
      </c>
      <c r="P15" s="16">
        <v>11401</v>
      </c>
    </row>
    <row r="16" s="9" customFormat="1" ht="14.25" spans="1:16">
      <c r="A16" s="14" t="s">
        <v>76</v>
      </c>
      <c r="B16" s="13" t="s">
        <v>65</v>
      </c>
      <c r="C16" s="13" t="s">
        <v>66</v>
      </c>
      <c r="D16" s="13" t="s">
        <v>65</v>
      </c>
      <c r="E16" s="13" t="s">
        <v>65</v>
      </c>
      <c r="F16" s="13" t="s">
        <v>65</v>
      </c>
      <c r="G16" s="13" t="s">
        <v>65</v>
      </c>
      <c r="H16" s="13" t="s">
        <v>65</v>
      </c>
      <c r="I16" s="13" t="s">
        <v>65</v>
      </c>
      <c r="J16" s="13" t="s">
        <v>65</v>
      </c>
      <c r="K16" s="13" t="s">
        <v>65</v>
      </c>
      <c r="L16" s="13" t="s">
        <v>65</v>
      </c>
      <c r="M16" s="13" t="s">
        <v>65</v>
      </c>
      <c r="N16" s="13" t="s">
        <v>65</v>
      </c>
      <c r="O16" s="13" t="s">
        <v>65</v>
      </c>
      <c r="P16" s="16" t="s">
        <v>65</v>
      </c>
    </row>
    <row r="17" s="9" customFormat="1" ht="14.25" spans="1:16">
      <c r="A17" s="15" t="s">
        <v>77</v>
      </c>
      <c r="B17" s="13">
        <v>100</v>
      </c>
      <c r="C17" s="13">
        <v>181</v>
      </c>
      <c r="D17" s="13">
        <v>27260491</v>
      </c>
      <c r="E17" s="13">
        <v>310527</v>
      </c>
      <c r="F17" s="13">
        <v>28630730</v>
      </c>
      <c r="G17" s="13">
        <v>1190777</v>
      </c>
      <c r="H17" s="13">
        <v>62525</v>
      </c>
      <c r="I17" s="13">
        <v>22989966</v>
      </c>
      <c r="J17" s="13">
        <v>265789</v>
      </c>
      <c r="K17" s="13">
        <v>5577930</v>
      </c>
      <c r="L17" s="13">
        <v>619362</v>
      </c>
      <c r="M17" s="13">
        <v>46750</v>
      </c>
      <c r="N17" s="13">
        <v>865670</v>
      </c>
      <c r="O17" s="13">
        <v>169962</v>
      </c>
      <c r="P17" s="16">
        <v>75697</v>
      </c>
    </row>
    <row r="18" s="9" customFormat="1" ht="14.25" spans="1:16">
      <c r="A18" s="15" t="s">
        <v>78</v>
      </c>
      <c r="B18" s="13">
        <v>200</v>
      </c>
      <c r="C18" s="13">
        <v>2</v>
      </c>
      <c r="D18" s="13">
        <v>189130</v>
      </c>
      <c r="E18" s="13">
        <v>0</v>
      </c>
      <c r="F18" s="13">
        <v>192364</v>
      </c>
      <c r="G18" s="13">
        <v>78231</v>
      </c>
      <c r="H18" s="13">
        <v>0</v>
      </c>
      <c r="I18" s="13">
        <v>0</v>
      </c>
      <c r="J18" s="13">
        <v>0</v>
      </c>
      <c r="K18" s="13">
        <v>192364</v>
      </c>
      <c r="L18" s="13">
        <v>78231</v>
      </c>
      <c r="M18" s="13">
        <v>0</v>
      </c>
      <c r="N18" s="13">
        <v>2513</v>
      </c>
      <c r="O18" s="13">
        <v>0</v>
      </c>
      <c r="P18" s="16">
        <v>16810</v>
      </c>
    </row>
    <row r="19" s="9" customFormat="1" ht="14.25" spans="1:16">
      <c r="A19" s="15" t="s">
        <v>79</v>
      </c>
      <c r="B19" s="13">
        <v>300</v>
      </c>
      <c r="C19" s="13">
        <v>4</v>
      </c>
      <c r="D19" s="13">
        <v>1277271</v>
      </c>
      <c r="E19" s="13">
        <v>61195</v>
      </c>
      <c r="F19" s="13">
        <v>1599030</v>
      </c>
      <c r="G19" s="13">
        <v>86388</v>
      </c>
      <c r="H19" s="13">
        <v>0</v>
      </c>
      <c r="I19" s="13">
        <v>983735</v>
      </c>
      <c r="J19" s="13">
        <v>280134</v>
      </c>
      <c r="K19" s="13">
        <v>615295</v>
      </c>
      <c r="L19" s="13">
        <v>86388</v>
      </c>
      <c r="M19" s="13">
        <v>0</v>
      </c>
      <c r="N19" s="13">
        <v>77006</v>
      </c>
      <c r="O19" s="13">
        <v>0</v>
      </c>
      <c r="P19" s="16">
        <v>7014</v>
      </c>
    </row>
    <row r="20" s="9" customFormat="1" ht="14.25" spans="1:16">
      <c r="A20" s="14" t="s">
        <v>80</v>
      </c>
      <c r="B20" s="13" t="s">
        <v>65</v>
      </c>
      <c r="C20" s="13" t="s">
        <v>66</v>
      </c>
      <c r="D20" s="13" t="s">
        <v>65</v>
      </c>
      <c r="E20" s="13" t="s">
        <v>65</v>
      </c>
      <c r="F20" s="13" t="s">
        <v>65</v>
      </c>
      <c r="G20" s="13" t="s">
        <v>65</v>
      </c>
      <c r="H20" s="13" t="s">
        <v>65</v>
      </c>
      <c r="I20" s="13" t="s">
        <v>65</v>
      </c>
      <c r="J20" s="13" t="s">
        <v>65</v>
      </c>
      <c r="K20" s="13" t="s">
        <v>65</v>
      </c>
      <c r="L20" s="13" t="s">
        <v>65</v>
      </c>
      <c r="M20" s="13" t="s">
        <v>65</v>
      </c>
      <c r="N20" s="13" t="s">
        <v>65</v>
      </c>
      <c r="O20" s="13" t="s">
        <v>65</v>
      </c>
      <c r="P20" s="16" t="s">
        <v>65</v>
      </c>
    </row>
    <row r="21" s="9" customFormat="1" ht="14.25" spans="1:16">
      <c r="A21" s="15" t="s">
        <v>81</v>
      </c>
      <c r="B21" s="13">
        <v>1</v>
      </c>
      <c r="C21" s="13">
        <v>4</v>
      </c>
      <c r="D21" s="13">
        <v>823593</v>
      </c>
      <c r="E21" s="13">
        <v>0</v>
      </c>
      <c r="F21" s="13">
        <v>809624</v>
      </c>
      <c r="G21" s="13">
        <v>49973</v>
      </c>
      <c r="H21" s="13">
        <v>0</v>
      </c>
      <c r="I21" s="13">
        <v>80692</v>
      </c>
      <c r="J21" s="13">
        <v>0</v>
      </c>
      <c r="K21" s="13">
        <v>728932</v>
      </c>
      <c r="L21" s="13">
        <v>0</v>
      </c>
      <c r="M21" s="13">
        <v>0</v>
      </c>
      <c r="N21" s="13">
        <v>148121</v>
      </c>
      <c r="O21" s="13">
        <v>0</v>
      </c>
      <c r="P21" s="16">
        <v>650</v>
      </c>
    </row>
    <row r="22" s="9" customFormat="1" ht="14.25" spans="1:16">
      <c r="A22" s="15" t="s">
        <v>82</v>
      </c>
      <c r="B22" s="13">
        <v>2</v>
      </c>
      <c r="C22" s="13">
        <v>3</v>
      </c>
      <c r="D22" s="13">
        <v>464022</v>
      </c>
      <c r="E22" s="13">
        <v>0</v>
      </c>
      <c r="F22" s="13">
        <v>450946</v>
      </c>
      <c r="G22" s="13">
        <v>6690</v>
      </c>
      <c r="H22" s="13">
        <v>0</v>
      </c>
      <c r="I22" s="13">
        <v>0</v>
      </c>
      <c r="J22" s="13">
        <v>0</v>
      </c>
      <c r="K22" s="13">
        <v>450946</v>
      </c>
      <c r="L22" s="13">
        <v>6690</v>
      </c>
      <c r="M22" s="13">
        <v>0</v>
      </c>
      <c r="N22" s="13">
        <v>15001</v>
      </c>
      <c r="O22" s="13">
        <v>0</v>
      </c>
      <c r="P22" s="16">
        <v>800</v>
      </c>
    </row>
    <row r="23" s="9" customFormat="1" ht="14.25" spans="1:16">
      <c r="A23" s="15" t="s">
        <v>83</v>
      </c>
      <c r="B23" s="13">
        <v>3</v>
      </c>
      <c r="C23" s="13">
        <v>175</v>
      </c>
      <c r="D23" s="13">
        <v>26236522</v>
      </c>
      <c r="E23" s="13">
        <v>310527</v>
      </c>
      <c r="F23" s="13">
        <v>27708493</v>
      </c>
      <c r="G23" s="13">
        <v>1134114</v>
      </c>
      <c r="H23" s="13">
        <v>62525</v>
      </c>
      <c r="I23" s="13">
        <v>22909274</v>
      </c>
      <c r="J23" s="13">
        <v>265789</v>
      </c>
      <c r="K23" s="13">
        <v>4736385</v>
      </c>
      <c r="L23" s="13">
        <v>612672</v>
      </c>
      <c r="M23" s="13">
        <v>46750</v>
      </c>
      <c r="N23" s="13">
        <v>702548</v>
      </c>
      <c r="O23" s="13">
        <v>169962</v>
      </c>
      <c r="P23" s="16">
        <v>81211</v>
      </c>
    </row>
    <row r="24" s="9" customFormat="1" ht="14.25" spans="1:16">
      <c r="A24" s="15" t="s">
        <v>84</v>
      </c>
      <c r="B24" s="13">
        <v>4</v>
      </c>
      <c r="C24" s="13">
        <v>2</v>
      </c>
      <c r="D24" s="13">
        <v>189130</v>
      </c>
      <c r="E24" s="13">
        <v>0</v>
      </c>
      <c r="F24" s="13">
        <v>192364</v>
      </c>
      <c r="G24" s="13">
        <v>78231</v>
      </c>
      <c r="H24" s="13">
        <v>0</v>
      </c>
      <c r="I24" s="13">
        <v>0</v>
      </c>
      <c r="J24" s="13">
        <v>0</v>
      </c>
      <c r="K24" s="13">
        <v>192364</v>
      </c>
      <c r="L24" s="13">
        <v>78231</v>
      </c>
      <c r="M24" s="13">
        <v>0</v>
      </c>
      <c r="N24" s="13">
        <v>2513</v>
      </c>
      <c r="O24" s="13">
        <v>0</v>
      </c>
      <c r="P24" s="16">
        <v>16810</v>
      </c>
    </row>
    <row r="25" s="9" customFormat="1" ht="14.25" spans="1:16">
      <c r="A25" s="15" t="s">
        <v>85</v>
      </c>
      <c r="B25" s="13">
        <v>5</v>
      </c>
      <c r="C25" s="13">
        <v>3</v>
      </c>
      <c r="D25" s="13">
        <v>1013625</v>
      </c>
      <c r="E25" s="13">
        <v>61195</v>
      </c>
      <c r="F25" s="13">
        <v>1260697</v>
      </c>
      <c r="G25" s="13">
        <v>86388</v>
      </c>
      <c r="H25" s="13">
        <v>0</v>
      </c>
      <c r="I25" s="13">
        <v>983735</v>
      </c>
      <c r="J25" s="13">
        <v>280134</v>
      </c>
      <c r="K25" s="13">
        <v>276962</v>
      </c>
      <c r="L25" s="13">
        <v>86388</v>
      </c>
      <c r="M25" s="13">
        <v>0</v>
      </c>
      <c r="N25" s="13">
        <v>77006</v>
      </c>
      <c r="O25" s="13">
        <v>0</v>
      </c>
      <c r="P25" s="16">
        <v>50</v>
      </c>
    </row>
    <row r="26" s="9" customFormat="1" ht="14.25" spans="1:16">
      <c r="A26" s="14" t="s">
        <v>86</v>
      </c>
      <c r="B26" s="13" t="s">
        <v>65</v>
      </c>
      <c r="C26" s="13" t="s">
        <v>66</v>
      </c>
      <c r="D26" s="13" t="s">
        <v>65</v>
      </c>
      <c r="E26" s="13" t="s">
        <v>65</v>
      </c>
      <c r="F26" s="13" t="s">
        <v>65</v>
      </c>
      <c r="G26" s="13" t="s">
        <v>65</v>
      </c>
      <c r="H26" s="13" t="s">
        <v>65</v>
      </c>
      <c r="I26" s="13" t="s">
        <v>65</v>
      </c>
      <c r="J26" s="13" t="s">
        <v>65</v>
      </c>
      <c r="K26" s="13" t="s">
        <v>65</v>
      </c>
      <c r="L26" s="13" t="s">
        <v>65</v>
      </c>
      <c r="M26" s="13" t="s">
        <v>65</v>
      </c>
      <c r="N26" s="13" t="s">
        <v>65</v>
      </c>
      <c r="O26" s="13" t="s">
        <v>65</v>
      </c>
      <c r="P26" s="16" t="s">
        <v>65</v>
      </c>
    </row>
    <row r="27" s="9" customFormat="1" ht="14.25" spans="1:16">
      <c r="A27" s="15" t="s">
        <v>87</v>
      </c>
      <c r="B27" s="13">
        <v>11</v>
      </c>
      <c r="C27" s="13">
        <v>3</v>
      </c>
      <c r="D27" s="13">
        <v>819019</v>
      </c>
      <c r="E27" s="13">
        <v>0</v>
      </c>
      <c r="F27" s="13">
        <v>804350</v>
      </c>
      <c r="G27" s="13">
        <v>49973</v>
      </c>
      <c r="H27" s="13">
        <v>0</v>
      </c>
      <c r="I27" s="13">
        <v>80203</v>
      </c>
      <c r="J27" s="13">
        <v>0</v>
      </c>
      <c r="K27" s="13">
        <v>724147</v>
      </c>
      <c r="L27" s="13">
        <v>0</v>
      </c>
      <c r="M27" s="13">
        <v>0</v>
      </c>
      <c r="N27" s="13">
        <v>148121</v>
      </c>
      <c r="O27" s="13">
        <v>0</v>
      </c>
      <c r="P27" s="16">
        <v>650</v>
      </c>
    </row>
    <row r="28" s="9" customFormat="1" ht="14.25" spans="1:16">
      <c r="A28" s="15" t="s">
        <v>88</v>
      </c>
      <c r="B28" s="13">
        <v>90</v>
      </c>
      <c r="C28" s="13">
        <v>184</v>
      </c>
      <c r="D28" s="13">
        <v>27907873</v>
      </c>
      <c r="E28" s="13">
        <v>371722</v>
      </c>
      <c r="F28" s="13">
        <v>29617774</v>
      </c>
      <c r="G28" s="13">
        <v>1305423</v>
      </c>
      <c r="H28" s="13">
        <v>62525</v>
      </c>
      <c r="I28" s="13">
        <v>23893498</v>
      </c>
      <c r="J28" s="13">
        <v>545923</v>
      </c>
      <c r="K28" s="13">
        <v>5661442</v>
      </c>
      <c r="L28" s="13">
        <v>783981</v>
      </c>
      <c r="M28" s="13">
        <v>46750</v>
      </c>
      <c r="N28" s="13">
        <v>797068</v>
      </c>
      <c r="O28" s="13">
        <v>169962</v>
      </c>
      <c r="P28" s="16">
        <v>98871</v>
      </c>
    </row>
  </sheetData>
  <mergeCells count="1">
    <mergeCell ref="A1:P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opLeftCell="D1" workbookViewId="0">
      <selection activeCell="I33" sqref="I33"/>
    </sheetView>
  </sheetViews>
  <sheetFormatPr defaultColWidth="9" defaultRowHeight="13.5"/>
  <cols>
    <col min="1" max="1" width="31.875" style="9" customWidth="1"/>
    <col min="2" max="2" width="9" style="9"/>
    <col min="3" max="3" width="12.875" style="9" customWidth="1"/>
    <col min="4" max="8" width="15.5" style="9" customWidth="1"/>
    <col min="9" max="13" width="15" style="9" customWidth="1"/>
    <col min="14" max="17" width="18.75" style="9" customWidth="1"/>
    <col min="18" max="16205" width="9" style="9"/>
  </cols>
  <sheetData>
    <row r="1" s="9" customFormat="1" ht="18.75" customHeight="1" spans="1:17">
      <c r="A1" s="10" t="s">
        <v>89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="9" customFormat="1" ht="14.25" customHeight="1" spans="1:17">
      <c r="A2" s="11"/>
      <c r="B2" s="11"/>
      <c r="C2" s="11"/>
      <c r="D2" s="11"/>
      <c r="E2" s="11"/>
      <c r="F2" s="11"/>
      <c r="G2" s="11"/>
      <c r="H2" s="12"/>
      <c r="I2" s="11"/>
      <c r="J2" s="11"/>
      <c r="K2" s="11"/>
      <c r="L2" s="11"/>
      <c r="M2" s="12"/>
      <c r="N2" s="11"/>
      <c r="O2" s="11"/>
      <c r="P2" s="12"/>
      <c r="Q2" s="12" t="s">
        <v>30</v>
      </c>
    </row>
    <row r="3" s="9" customFormat="1" ht="14.25" customHeight="1" spans="1:17">
      <c r="A3" s="11"/>
      <c r="B3" s="11"/>
      <c r="C3" s="11"/>
      <c r="D3" s="11"/>
      <c r="E3" s="11"/>
      <c r="F3" s="11"/>
      <c r="G3" s="11"/>
      <c r="H3" s="12"/>
      <c r="I3" s="11"/>
      <c r="J3" s="11"/>
      <c r="K3" s="11"/>
      <c r="L3" s="11"/>
      <c r="M3" s="12"/>
      <c r="N3" s="11"/>
      <c r="O3" s="11"/>
      <c r="P3" s="12"/>
      <c r="Q3" s="12" t="s">
        <v>31</v>
      </c>
    </row>
    <row r="4" s="9" customFormat="1" ht="35.25" spans="1:17">
      <c r="A4" s="3" t="s">
        <v>32</v>
      </c>
      <c r="B4" s="3" t="s">
        <v>33</v>
      </c>
      <c r="C4" s="3" t="s">
        <v>34</v>
      </c>
      <c r="D4" s="3" t="s">
        <v>90</v>
      </c>
      <c r="E4" s="3" t="s">
        <v>91</v>
      </c>
      <c r="F4" s="3" t="s">
        <v>92</v>
      </c>
      <c r="G4" s="3" t="s">
        <v>93</v>
      </c>
      <c r="H4" s="3" t="s">
        <v>94</v>
      </c>
      <c r="I4" s="3" t="s">
        <v>95</v>
      </c>
      <c r="J4" s="3" t="s">
        <v>96</v>
      </c>
      <c r="K4" s="3" t="s">
        <v>97</v>
      </c>
      <c r="L4" s="3" t="s">
        <v>98</v>
      </c>
      <c r="M4" s="3" t="s">
        <v>99</v>
      </c>
      <c r="N4" s="3" t="s">
        <v>100</v>
      </c>
      <c r="O4" s="3" t="s">
        <v>101</v>
      </c>
      <c r="P4" s="3" t="s">
        <v>102</v>
      </c>
      <c r="Q4" s="7" t="s">
        <v>103</v>
      </c>
    </row>
    <row r="5" s="9" customFormat="1" ht="15" customHeight="1" spans="1:17">
      <c r="A5" s="3" t="s">
        <v>48</v>
      </c>
      <c r="B5" s="3" t="s">
        <v>49</v>
      </c>
      <c r="C5" s="3">
        <v>1</v>
      </c>
      <c r="D5" s="3" t="s">
        <v>104</v>
      </c>
      <c r="E5" s="3" t="s">
        <v>105</v>
      </c>
      <c r="F5" s="3" t="s">
        <v>106</v>
      </c>
      <c r="G5" s="3" t="s">
        <v>107</v>
      </c>
      <c r="H5" s="3" t="s">
        <v>108</v>
      </c>
      <c r="I5" s="3" t="s">
        <v>109</v>
      </c>
      <c r="J5" s="3" t="s">
        <v>110</v>
      </c>
      <c r="K5" s="3" t="s">
        <v>52</v>
      </c>
      <c r="L5" s="3" t="s">
        <v>111</v>
      </c>
      <c r="M5" s="3" t="s">
        <v>112</v>
      </c>
      <c r="N5" s="3" t="s">
        <v>113</v>
      </c>
      <c r="O5" s="3" t="s">
        <v>114</v>
      </c>
      <c r="P5" s="3" t="s">
        <v>115</v>
      </c>
      <c r="Q5" s="7" t="s">
        <v>62</v>
      </c>
    </row>
    <row r="6" s="9" customFormat="1" ht="14.25" spans="1:17">
      <c r="A6" s="13" t="s">
        <v>63</v>
      </c>
      <c r="B6" s="13"/>
      <c r="C6" s="13">
        <v>28</v>
      </c>
      <c r="D6" s="13">
        <v>486219</v>
      </c>
      <c r="E6" s="13">
        <v>101972</v>
      </c>
      <c r="F6" s="13">
        <v>14183</v>
      </c>
      <c r="G6" s="13">
        <v>320</v>
      </c>
      <c r="H6" s="13">
        <v>315379</v>
      </c>
      <c r="I6" s="13">
        <v>1693</v>
      </c>
      <c r="J6" s="13">
        <v>429</v>
      </c>
      <c r="K6" s="13">
        <v>37801</v>
      </c>
      <c r="L6" s="13">
        <v>31067</v>
      </c>
      <c r="M6" s="13">
        <v>164</v>
      </c>
      <c r="N6" s="13">
        <v>1946</v>
      </c>
      <c r="O6" s="13">
        <v>3486</v>
      </c>
      <c r="P6" s="13">
        <v>14630</v>
      </c>
      <c r="Q6" s="16">
        <v>96172</v>
      </c>
    </row>
    <row r="7" s="9" customFormat="1" ht="14.25" spans="1:17">
      <c r="A7" s="14" t="s">
        <v>64</v>
      </c>
      <c r="B7" s="13" t="s">
        <v>65</v>
      </c>
      <c r="C7" s="13" t="s">
        <v>66</v>
      </c>
      <c r="D7" s="13" t="s">
        <v>65</v>
      </c>
      <c r="E7" s="13" t="s">
        <v>65</v>
      </c>
      <c r="F7" s="13" t="s">
        <v>65</v>
      </c>
      <c r="G7" s="13" t="s">
        <v>65</v>
      </c>
      <c r="H7" s="13" t="s">
        <v>65</v>
      </c>
      <c r="I7" s="13" t="s">
        <v>65</v>
      </c>
      <c r="J7" s="13" t="s">
        <v>65</v>
      </c>
      <c r="K7" s="13" t="s">
        <v>65</v>
      </c>
      <c r="L7" s="13" t="s">
        <v>65</v>
      </c>
      <c r="M7" s="13" t="s">
        <v>65</v>
      </c>
      <c r="N7" s="13" t="s">
        <v>65</v>
      </c>
      <c r="O7" s="13" t="s">
        <v>65</v>
      </c>
      <c r="P7" s="13" t="s">
        <v>65</v>
      </c>
      <c r="Q7" s="16" t="s">
        <v>65</v>
      </c>
    </row>
    <row r="8" s="9" customFormat="1" ht="14.25" spans="1:17">
      <c r="A8" s="15" t="s">
        <v>116</v>
      </c>
      <c r="B8" s="13" t="s">
        <v>117</v>
      </c>
      <c r="C8" s="13">
        <v>28</v>
      </c>
      <c r="D8" s="13">
        <v>486219</v>
      </c>
      <c r="E8" s="13">
        <v>101972</v>
      </c>
      <c r="F8" s="13">
        <v>14183</v>
      </c>
      <c r="G8" s="13">
        <v>320</v>
      </c>
      <c r="H8" s="13">
        <v>315379</v>
      </c>
      <c r="I8" s="13">
        <v>1693</v>
      </c>
      <c r="J8" s="13">
        <v>429</v>
      </c>
      <c r="K8" s="13">
        <v>37801</v>
      </c>
      <c r="L8" s="13">
        <v>31067</v>
      </c>
      <c r="M8" s="13">
        <v>164</v>
      </c>
      <c r="N8" s="13">
        <v>1946</v>
      </c>
      <c r="O8" s="13">
        <v>3486</v>
      </c>
      <c r="P8" s="13">
        <v>14630</v>
      </c>
      <c r="Q8" s="16">
        <v>96172</v>
      </c>
    </row>
    <row r="9" s="9" customFormat="1" ht="14.25" spans="1:17">
      <c r="A9" s="15" t="s">
        <v>118</v>
      </c>
      <c r="B9" s="13">
        <v>61</v>
      </c>
      <c r="C9" s="13">
        <v>12</v>
      </c>
      <c r="D9" s="13">
        <v>174651</v>
      </c>
      <c r="E9" s="13">
        <v>100428</v>
      </c>
      <c r="F9" s="13">
        <v>14183</v>
      </c>
      <c r="G9" s="13">
        <v>320</v>
      </c>
      <c r="H9" s="13">
        <v>62808</v>
      </c>
      <c r="I9" s="13">
        <v>1693</v>
      </c>
      <c r="J9" s="13">
        <v>429</v>
      </c>
      <c r="K9" s="13">
        <v>3550</v>
      </c>
      <c r="L9" s="13">
        <v>7865</v>
      </c>
      <c r="M9" s="13">
        <v>154</v>
      </c>
      <c r="N9" s="13">
        <v>1877</v>
      </c>
      <c r="O9" s="13">
        <v>3382</v>
      </c>
      <c r="P9" s="13">
        <v>6023</v>
      </c>
      <c r="Q9" s="16">
        <v>64731</v>
      </c>
    </row>
    <row r="10" s="9" customFormat="1" ht="14.25" spans="1:17">
      <c r="A10" s="15" t="s">
        <v>119</v>
      </c>
      <c r="B10" s="13">
        <v>62</v>
      </c>
      <c r="C10" s="13">
        <v>16</v>
      </c>
      <c r="D10" s="13">
        <v>311568</v>
      </c>
      <c r="E10" s="13">
        <v>1544</v>
      </c>
      <c r="F10" s="13">
        <v>0</v>
      </c>
      <c r="G10" s="13">
        <v>0</v>
      </c>
      <c r="H10" s="13">
        <v>252571</v>
      </c>
      <c r="I10" s="13">
        <v>0</v>
      </c>
      <c r="J10" s="13">
        <v>0</v>
      </c>
      <c r="K10" s="13">
        <v>34251</v>
      </c>
      <c r="L10" s="13">
        <v>23202</v>
      </c>
      <c r="M10" s="13">
        <v>10</v>
      </c>
      <c r="N10" s="13">
        <v>69</v>
      </c>
      <c r="O10" s="13">
        <v>104</v>
      </c>
      <c r="P10" s="13">
        <v>8607</v>
      </c>
      <c r="Q10" s="16">
        <v>31441</v>
      </c>
    </row>
    <row r="11" s="9" customFormat="1" ht="14.25" spans="1:17">
      <c r="A11" s="14" t="s">
        <v>71</v>
      </c>
      <c r="B11" s="13" t="s">
        <v>65</v>
      </c>
      <c r="C11" s="13" t="s">
        <v>66</v>
      </c>
      <c r="D11" s="13" t="s">
        <v>65</v>
      </c>
      <c r="E11" s="13" t="s">
        <v>65</v>
      </c>
      <c r="F11" s="13" t="s">
        <v>65</v>
      </c>
      <c r="G11" s="13" t="s">
        <v>65</v>
      </c>
      <c r="H11" s="13" t="s">
        <v>65</v>
      </c>
      <c r="I11" s="13" t="s">
        <v>65</v>
      </c>
      <c r="J11" s="13" t="s">
        <v>65</v>
      </c>
      <c r="K11" s="13" t="s">
        <v>65</v>
      </c>
      <c r="L11" s="13" t="s">
        <v>65</v>
      </c>
      <c r="M11" s="13" t="s">
        <v>65</v>
      </c>
      <c r="N11" s="13" t="s">
        <v>65</v>
      </c>
      <c r="O11" s="13" t="s">
        <v>65</v>
      </c>
      <c r="P11" s="13" t="s">
        <v>65</v>
      </c>
      <c r="Q11" s="16" t="s">
        <v>65</v>
      </c>
    </row>
    <row r="12" s="9" customFormat="1" ht="14.25" spans="1:17">
      <c r="A12" s="15" t="s">
        <v>72</v>
      </c>
      <c r="B12" s="13">
        <v>1</v>
      </c>
      <c r="C12" s="13">
        <v>1</v>
      </c>
      <c r="D12" s="13">
        <v>106782</v>
      </c>
      <c r="E12" s="13">
        <v>0</v>
      </c>
      <c r="F12" s="13">
        <v>0</v>
      </c>
      <c r="G12" s="13">
        <v>0</v>
      </c>
      <c r="H12" s="13">
        <v>103112</v>
      </c>
      <c r="I12" s="13">
        <v>0</v>
      </c>
      <c r="J12" s="13">
        <v>0</v>
      </c>
      <c r="K12" s="13">
        <v>3670</v>
      </c>
      <c r="L12" s="13">
        <v>0</v>
      </c>
      <c r="M12" s="13">
        <v>0</v>
      </c>
      <c r="N12" s="13">
        <v>0</v>
      </c>
      <c r="O12" s="13">
        <v>0</v>
      </c>
      <c r="P12" s="13">
        <v>2800</v>
      </c>
      <c r="Q12" s="16">
        <v>13400</v>
      </c>
    </row>
    <row r="13" s="9" customFormat="1" ht="14.25" spans="1:17">
      <c r="A13" s="15" t="s">
        <v>73</v>
      </c>
      <c r="B13" s="13">
        <v>2</v>
      </c>
      <c r="C13" s="13">
        <v>4</v>
      </c>
      <c r="D13" s="13">
        <v>183524</v>
      </c>
      <c r="E13" s="13">
        <v>62743</v>
      </c>
      <c r="F13" s="13">
        <v>3126</v>
      </c>
      <c r="G13" s="13">
        <v>0</v>
      </c>
      <c r="H13" s="13">
        <v>95911</v>
      </c>
      <c r="I13" s="13">
        <v>65</v>
      </c>
      <c r="J13" s="13">
        <v>0</v>
      </c>
      <c r="K13" s="13">
        <v>1694</v>
      </c>
      <c r="L13" s="13">
        <v>23176</v>
      </c>
      <c r="M13" s="13">
        <v>154</v>
      </c>
      <c r="N13" s="13">
        <v>987</v>
      </c>
      <c r="O13" s="13">
        <v>1823</v>
      </c>
      <c r="P13" s="13">
        <v>4439</v>
      </c>
      <c r="Q13" s="16">
        <v>34214</v>
      </c>
    </row>
    <row r="14" s="9" customFormat="1" ht="14.25" spans="1:17">
      <c r="A14" s="15" t="s">
        <v>74</v>
      </c>
      <c r="B14" s="13">
        <v>3</v>
      </c>
      <c r="C14" s="13">
        <v>18</v>
      </c>
      <c r="D14" s="13">
        <v>164479</v>
      </c>
      <c r="E14" s="13">
        <v>28602</v>
      </c>
      <c r="F14" s="13">
        <v>7909</v>
      </c>
      <c r="G14" s="13">
        <v>260</v>
      </c>
      <c r="H14" s="13">
        <v>96417</v>
      </c>
      <c r="I14" s="13">
        <v>637</v>
      </c>
      <c r="J14" s="13">
        <v>218</v>
      </c>
      <c r="K14" s="13">
        <v>32265</v>
      </c>
      <c r="L14" s="13">
        <v>7195</v>
      </c>
      <c r="M14" s="13">
        <v>10</v>
      </c>
      <c r="N14" s="13">
        <v>670</v>
      </c>
      <c r="O14" s="13">
        <v>1177</v>
      </c>
      <c r="P14" s="13">
        <v>6077</v>
      </c>
      <c r="Q14" s="16">
        <v>42823</v>
      </c>
    </row>
    <row r="15" s="9" customFormat="1" ht="14.25" spans="1:17">
      <c r="A15" s="15" t="s">
        <v>75</v>
      </c>
      <c r="B15" s="13">
        <v>4</v>
      </c>
      <c r="C15" s="13">
        <v>5</v>
      </c>
      <c r="D15" s="13">
        <v>31434</v>
      </c>
      <c r="E15" s="13">
        <v>10627</v>
      </c>
      <c r="F15" s="13">
        <v>3148</v>
      </c>
      <c r="G15" s="13">
        <v>60</v>
      </c>
      <c r="H15" s="13">
        <v>19939</v>
      </c>
      <c r="I15" s="13">
        <v>991</v>
      </c>
      <c r="J15" s="13">
        <v>211</v>
      </c>
      <c r="K15" s="13">
        <v>172</v>
      </c>
      <c r="L15" s="13">
        <v>696</v>
      </c>
      <c r="M15" s="13">
        <v>0</v>
      </c>
      <c r="N15" s="13">
        <v>289</v>
      </c>
      <c r="O15" s="13">
        <v>486</v>
      </c>
      <c r="P15" s="13">
        <v>1314</v>
      </c>
      <c r="Q15" s="16">
        <v>5735</v>
      </c>
    </row>
    <row r="16" s="9" customFormat="1" ht="14.25" spans="1:17">
      <c r="A16" s="14" t="s">
        <v>76</v>
      </c>
      <c r="B16" s="13" t="s">
        <v>65</v>
      </c>
      <c r="C16" s="13" t="s">
        <v>66</v>
      </c>
      <c r="D16" s="13" t="s">
        <v>65</v>
      </c>
      <c r="E16" s="13" t="s">
        <v>65</v>
      </c>
      <c r="F16" s="13" t="s">
        <v>65</v>
      </c>
      <c r="G16" s="13" t="s">
        <v>65</v>
      </c>
      <c r="H16" s="13" t="s">
        <v>65</v>
      </c>
      <c r="I16" s="13" t="s">
        <v>65</v>
      </c>
      <c r="J16" s="13" t="s">
        <v>65</v>
      </c>
      <c r="K16" s="13" t="s">
        <v>65</v>
      </c>
      <c r="L16" s="13" t="s">
        <v>65</v>
      </c>
      <c r="M16" s="13" t="s">
        <v>65</v>
      </c>
      <c r="N16" s="13" t="s">
        <v>65</v>
      </c>
      <c r="O16" s="13" t="s">
        <v>65</v>
      </c>
      <c r="P16" s="13" t="s">
        <v>65</v>
      </c>
      <c r="Q16" s="16" t="s">
        <v>65</v>
      </c>
    </row>
    <row r="17" s="9" customFormat="1" ht="14.25" spans="1:17">
      <c r="A17" s="15" t="s">
        <v>77</v>
      </c>
      <c r="B17" s="13">
        <v>100</v>
      </c>
      <c r="C17" s="13">
        <v>26</v>
      </c>
      <c r="D17" s="13">
        <v>428684</v>
      </c>
      <c r="E17" s="13">
        <v>64025</v>
      </c>
      <c r="F17" s="13">
        <v>11057</v>
      </c>
      <c r="G17" s="13">
        <v>320</v>
      </c>
      <c r="H17" s="13">
        <v>299577</v>
      </c>
      <c r="I17" s="13">
        <v>1628</v>
      </c>
      <c r="J17" s="13">
        <v>429</v>
      </c>
      <c r="K17" s="13">
        <v>36227</v>
      </c>
      <c r="L17" s="13">
        <v>28855</v>
      </c>
      <c r="M17" s="13">
        <v>10</v>
      </c>
      <c r="N17" s="13">
        <v>1455</v>
      </c>
      <c r="O17" s="13">
        <v>2663</v>
      </c>
      <c r="P17" s="13">
        <v>13164</v>
      </c>
      <c r="Q17" s="16">
        <v>67536</v>
      </c>
    </row>
    <row r="18" s="9" customFormat="1" ht="14.25" spans="1:17">
      <c r="A18" s="15" t="s">
        <v>78</v>
      </c>
      <c r="B18" s="13">
        <v>200</v>
      </c>
      <c r="C18" s="13">
        <v>1</v>
      </c>
      <c r="D18" s="13">
        <v>24285</v>
      </c>
      <c r="E18" s="13">
        <v>17063</v>
      </c>
      <c r="F18" s="13">
        <v>0</v>
      </c>
      <c r="G18" s="13">
        <v>0</v>
      </c>
      <c r="H18" s="13">
        <v>6510</v>
      </c>
      <c r="I18" s="13">
        <v>0</v>
      </c>
      <c r="J18" s="13">
        <v>0</v>
      </c>
      <c r="K18" s="13">
        <v>712</v>
      </c>
      <c r="L18" s="13">
        <v>0</v>
      </c>
      <c r="M18" s="13">
        <v>0</v>
      </c>
      <c r="N18" s="13">
        <v>205</v>
      </c>
      <c r="O18" s="13">
        <v>373</v>
      </c>
      <c r="P18" s="13">
        <v>1200</v>
      </c>
      <c r="Q18" s="16">
        <v>16872</v>
      </c>
    </row>
    <row r="19" s="9" customFormat="1" ht="14.25" spans="1:17">
      <c r="A19" s="15" t="s">
        <v>79</v>
      </c>
      <c r="B19" s="13">
        <v>300</v>
      </c>
      <c r="C19" s="13">
        <v>1</v>
      </c>
      <c r="D19" s="13">
        <v>33250</v>
      </c>
      <c r="E19" s="13">
        <v>20884</v>
      </c>
      <c r="F19" s="13">
        <v>3126</v>
      </c>
      <c r="G19" s="13">
        <v>0</v>
      </c>
      <c r="H19" s="13">
        <v>9292</v>
      </c>
      <c r="I19" s="13">
        <v>65</v>
      </c>
      <c r="J19" s="13">
        <v>0</v>
      </c>
      <c r="K19" s="13">
        <v>862</v>
      </c>
      <c r="L19" s="13">
        <v>2212</v>
      </c>
      <c r="M19" s="13">
        <v>154</v>
      </c>
      <c r="N19" s="13">
        <v>286</v>
      </c>
      <c r="O19" s="13">
        <v>450</v>
      </c>
      <c r="P19" s="13">
        <v>266</v>
      </c>
      <c r="Q19" s="16">
        <v>11764</v>
      </c>
    </row>
    <row r="20" s="9" customFormat="1" ht="14.25" spans="1:17">
      <c r="A20" s="14" t="s">
        <v>80</v>
      </c>
      <c r="B20" s="13" t="s">
        <v>65</v>
      </c>
      <c r="C20" s="13" t="s">
        <v>66</v>
      </c>
      <c r="D20" s="13" t="s">
        <v>65</v>
      </c>
      <c r="E20" s="13" t="s">
        <v>65</v>
      </c>
      <c r="F20" s="13" t="s">
        <v>65</v>
      </c>
      <c r="G20" s="13" t="s">
        <v>65</v>
      </c>
      <c r="H20" s="13" t="s">
        <v>65</v>
      </c>
      <c r="I20" s="13" t="s">
        <v>65</v>
      </c>
      <c r="J20" s="13" t="s">
        <v>65</v>
      </c>
      <c r="K20" s="13" t="s">
        <v>65</v>
      </c>
      <c r="L20" s="13" t="s">
        <v>65</v>
      </c>
      <c r="M20" s="13" t="s">
        <v>65</v>
      </c>
      <c r="N20" s="13" t="s">
        <v>65</v>
      </c>
      <c r="O20" s="13" t="s">
        <v>65</v>
      </c>
      <c r="P20" s="13" t="s">
        <v>65</v>
      </c>
      <c r="Q20" s="16" t="s">
        <v>65</v>
      </c>
    </row>
    <row r="21" s="9" customFormat="1" ht="14.25" spans="1:17">
      <c r="A21" s="15" t="s">
        <v>81</v>
      </c>
      <c r="B21" s="13">
        <v>1</v>
      </c>
      <c r="C21" s="13">
        <v>1</v>
      </c>
      <c r="D21" s="13">
        <v>8431</v>
      </c>
      <c r="E21" s="13">
        <v>3743</v>
      </c>
      <c r="F21" s="13">
        <v>871</v>
      </c>
      <c r="G21" s="13">
        <v>60</v>
      </c>
      <c r="H21" s="13">
        <v>4661</v>
      </c>
      <c r="I21" s="13">
        <v>566</v>
      </c>
      <c r="J21" s="13">
        <v>211</v>
      </c>
      <c r="K21" s="13">
        <v>1</v>
      </c>
      <c r="L21" s="13">
        <v>26</v>
      </c>
      <c r="M21" s="13">
        <v>0</v>
      </c>
      <c r="N21" s="13">
        <v>194</v>
      </c>
      <c r="O21" s="13">
        <v>323</v>
      </c>
      <c r="P21" s="13">
        <v>840</v>
      </c>
      <c r="Q21" s="16">
        <v>2820</v>
      </c>
    </row>
    <row r="22" s="9" customFormat="1" ht="14.25" spans="1:17">
      <c r="A22" s="15" t="s">
        <v>83</v>
      </c>
      <c r="B22" s="13">
        <v>3</v>
      </c>
      <c r="C22" s="13">
        <v>26</v>
      </c>
      <c r="D22" s="13">
        <v>453503</v>
      </c>
      <c r="E22" s="13">
        <v>81166</v>
      </c>
      <c r="F22" s="13">
        <v>13312</v>
      </c>
      <c r="G22" s="13">
        <v>260</v>
      </c>
      <c r="H22" s="13">
        <v>304208</v>
      </c>
      <c r="I22" s="13">
        <v>1127</v>
      </c>
      <c r="J22" s="13">
        <v>218</v>
      </c>
      <c r="K22" s="13">
        <v>37088</v>
      </c>
      <c r="L22" s="13">
        <v>31041</v>
      </c>
      <c r="M22" s="13">
        <v>164</v>
      </c>
      <c r="N22" s="13">
        <v>1547</v>
      </c>
      <c r="O22" s="13">
        <v>2790</v>
      </c>
      <c r="P22" s="13">
        <v>12590</v>
      </c>
      <c r="Q22" s="16">
        <v>76480</v>
      </c>
    </row>
    <row r="23" s="9" customFormat="1" ht="14.25" spans="1:17">
      <c r="A23" s="15" t="s">
        <v>84</v>
      </c>
      <c r="B23" s="13">
        <v>4</v>
      </c>
      <c r="C23" s="13">
        <v>1</v>
      </c>
      <c r="D23" s="13">
        <v>24285</v>
      </c>
      <c r="E23" s="13">
        <v>17063</v>
      </c>
      <c r="F23" s="13">
        <v>0</v>
      </c>
      <c r="G23" s="13">
        <v>0</v>
      </c>
      <c r="H23" s="13">
        <v>6510</v>
      </c>
      <c r="I23" s="13">
        <v>0</v>
      </c>
      <c r="J23" s="13">
        <v>0</v>
      </c>
      <c r="K23" s="13">
        <v>712</v>
      </c>
      <c r="L23" s="13">
        <v>0</v>
      </c>
      <c r="M23" s="13">
        <v>0</v>
      </c>
      <c r="N23" s="13">
        <v>205</v>
      </c>
      <c r="O23" s="13">
        <v>373</v>
      </c>
      <c r="P23" s="13">
        <v>1200</v>
      </c>
      <c r="Q23" s="16">
        <v>16872</v>
      </c>
    </row>
    <row r="24" s="9" customFormat="1" ht="14.25" spans="1:17">
      <c r="A24" s="14" t="s">
        <v>86</v>
      </c>
      <c r="B24" s="13" t="s">
        <v>65</v>
      </c>
      <c r="C24" s="13" t="s">
        <v>66</v>
      </c>
      <c r="D24" s="13" t="s">
        <v>65</v>
      </c>
      <c r="E24" s="13" t="s">
        <v>65</v>
      </c>
      <c r="F24" s="13" t="s">
        <v>65</v>
      </c>
      <c r="G24" s="13" t="s">
        <v>65</v>
      </c>
      <c r="H24" s="13" t="s">
        <v>65</v>
      </c>
      <c r="I24" s="13" t="s">
        <v>65</v>
      </c>
      <c r="J24" s="13" t="s">
        <v>65</v>
      </c>
      <c r="K24" s="13" t="s">
        <v>65</v>
      </c>
      <c r="L24" s="13" t="s">
        <v>65</v>
      </c>
      <c r="M24" s="13" t="s">
        <v>65</v>
      </c>
      <c r="N24" s="13" t="s">
        <v>65</v>
      </c>
      <c r="O24" s="13" t="s">
        <v>65</v>
      </c>
      <c r="P24" s="13" t="s">
        <v>65</v>
      </c>
      <c r="Q24" s="16" t="s">
        <v>65</v>
      </c>
    </row>
    <row r="25" s="9" customFormat="1" ht="14.25" spans="1:17">
      <c r="A25" s="15" t="s">
        <v>88</v>
      </c>
      <c r="B25" s="13">
        <v>90</v>
      </c>
      <c r="C25" s="13">
        <v>28</v>
      </c>
      <c r="D25" s="13">
        <v>486219</v>
      </c>
      <c r="E25" s="13">
        <v>101972</v>
      </c>
      <c r="F25" s="13">
        <v>14183</v>
      </c>
      <c r="G25" s="13">
        <v>320</v>
      </c>
      <c r="H25" s="13">
        <v>315379</v>
      </c>
      <c r="I25" s="13">
        <v>1693</v>
      </c>
      <c r="J25" s="13">
        <v>429</v>
      </c>
      <c r="K25" s="13">
        <v>37801</v>
      </c>
      <c r="L25" s="13">
        <v>31067</v>
      </c>
      <c r="M25" s="13">
        <v>164</v>
      </c>
      <c r="N25" s="13">
        <v>1946</v>
      </c>
      <c r="O25" s="13">
        <v>3486</v>
      </c>
      <c r="P25" s="13">
        <v>14630</v>
      </c>
      <c r="Q25" s="16">
        <v>96172</v>
      </c>
    </row>
    <row r="26" s="9" customFormat="1"/>
    <row r="27" s="9" customFormat="1"/>
    <row r="28" s="9" customFormat="1"/>
  </sheetData>
  <mergeCells count="1">
    <mergeCell ref="A1:Q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28"/>
  <sheetViews>
    <sheetView topLeftCell="P1" workbookViewId="0">
      <selection activeCell="X35" sqref="X35"/>
    </sheetView>
  </sheetViews>
  <sheetFormatPr defaultColWidth="9" defaultRowHeight="13.5"/>
  <cols>
    <col min="1" max="1" width="33.125" customWidth="1"/>
    <col min="2" max="2" width="9.375" customWidth="1"/>
    <col min="3" max="3" width="13.375" customWidth="1"/>
    <col min="4" max="8" width="15.125" customWidth="1"/>
    <col min="9" max="13" width="14.875" customWidth="1"/>
    <col min="14" max="18" width="15.125" customWidth="1"/>
    <col min="19" max="23" width="14.875" customWidth="1"/>
    <col min="24" max="28" width="15.25" customWidth="1"/>
    <col min="29" max="33" width="15.125" customWidth="1"/>
    <col min="34" max="38" width="16" customWidth="1"/>
    <col min="39" max="43" width="15.5" customWidth="1"/>
  </cols>
  <sheetData>
    <row r="1" ht="18.75" spans="1:43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7:43">
      <c r="G2" s="2"/>
      <c r="H2" s="2"/>
      <c r="M2" s="2"/>
      <c r="R2" s="2"/>
      <c r="S2" s="2"/>
      <c r="W2" s="2"/>
      <c r="Y2" s="2"/>
      <c r="AB2" s="2"/>
      <c r="AE2" s="2"/>
      <c r="AG2" s="2"/>
      <c r="AK2" s="2"/>
      <c r="AL2" s="2"/>
      <c r="AQ2" s="2" t="s">
        <v>30</v>
      </c>
    </row>
    <row r="3" ht="14.25" spans="7:43">
      <c r="G3" s="2"/>
      <c r="H3" s="2"/>
      <c r="M3" s="2"/>
      <c r="R3" s="2"/>
      <c r="S3" s="2"/>
      <c r="W3" s="2"/>
      <c r="Y3" s="2"/>
      <c r="AB3" s="2"/>
      <c r="AE3" s="2"/>
      <c r="AG3" s="2"/>
      <c r="AK3" s="2"/>
      <c r="AL3" s="2"/>
      <c r="AQ3" s="2" t="s">
        <v>31</v>
      </c>
    </row>
    <row r="4" ht="46.5" spans="1:43">
      <c r="A4" s="3" t="s">
        <v>32</v>
      </c>
      <c r="B4" s="3" t="s">
        <v>33</v>
      </c>
      <c r="C4" s="3" t="s">
        <v>34</v>
      </c>
      <c r="D4" s="3" t="s">
        <v>121</v>
      </c>
      <c r="E4" s="3" t="s">
        <v>122</v>
      </c>
      <c r="F4" s="3" t="s">
        <v>123</v>
      </c>
      <c r="G4" s="3" t="s">
        <v>124</v>
      </c>
      <c r="H4" s="3" t="s">
        <v>125</v>
      </c>
      <c r="I4" s="3" t="s">
        <v>126</v>
      </c>
      <c r="J4" s="3" t="s">
        <v>127</v>
      </c>
      <c r="K4" s="3" t="s">
        <v>128</v>
      </c>
      <c r="L4" s="3" t="s">
        <v>129</v>
      </c>
      <c r="M4" s="3" t="s">
        <v>130</v>
      </c>
      <c r="N4" s="3" t="s">
        <v>131</v>
      </c>
      <c r="O4" s="3" t="s">
        <v>132</v>
      </c>
      <c r="P4" s="3" t="s">
        <v>133</v>
      </c>
      <c r="Q4" s="3" t="s">
        <v>134</v>
      </c>
      <c r="R4" s="3" t="s">
        <v>135</v>
      </c>
      <c r="S4" s="3" t="s">
        <v>136</v>
      </c>
      <c r="T4" s="3" t="s">
        <v>137</v>
      </c>
      <c r="U4" s="3" t="s">
        <v>138</v>
      </c>
      <c r="V4" s="3" t="s">
        <v>139</v>
      </c>
      <c r="W4" s="3" t="s">
        <v>140</v>
      </c>
      <c r="X4" s="3" t="s">
        <v>141</v>
      </c>
      <c r="Y4" s="3" t="s">
        <v>142</v>
      </c>
      <c r="Z4" s="3" t="s">
        <v>143</v>
      </c>
      <c r="AA4" s="3" t="s">
        <v>144</v>
      </c>
      <c r="AB4" s="3" t="s">
        <v>145</v>
      </c>
      <c r="AC4" s="3" t="s">
        <v>146</v>
      </c>
      <c r="AD4" s="3" t="s">
        <v>147</v>
      </c>
      <c r="AE4" s="3" t="s">
        <v>148</v>
      </c>
      <c r="AF4" s="3" t="s">
        <v>149</v>
      </c>
      <c r="AG4" s="3" t="s">
        <v>150</v>
      </c>
      <c r="AH4" s="3" t="s">
        <v>151</v>
      </c>
      <c r="AI4" s="3" t="s">
        <v>152</v>
      </c>
      <c r="AJ4" s="3" t="s">
        <v>153</v>
      </c>
      <c r="AK4" s="3" t="s">
        <v>154</v>
      </c>
      <c r="AL4" s="3" t="s">
        <v>155</v>
      </c>
      <c r="AM4" s="3" t="s">
        <v>156</v>
      </c>
      <c r="AN4" s="3" t="s">
        <v>157</v>
      </c>
      <c r="AO4" s="3" t="s">
        <v>158</v>
      </c>
      <c r="AP4" s="3" t="s">
        <v>159</v>
      </c>
      <c r="AQ4" s="7" t="s">
        <v>160</v>
      </c>
    </row>
    <row r="5" ht="15" spans="1:43">
      <c r="A5" s="3" t="s">
        <v>48</v>
      </c>
      <c r="B5" s="3" t="s">
        <v>49</v>
      </c>
      <c r="C5" s="3">
        <v>1</v>
      </c>
      <c r="D5" s="3" t="s">
        <v>161</v>
      </c>
      <c r="E5" s="3" t="s">
        <v>162</v>
      </c>
      <c r="F5" s="3" t="s">
        <v>163</v>
      </c>
      <c r="G5" s="3" t="s">
        <v>164</v>
      </c>
      <c r="H5" s="3" t="s">
        <v>165</v>
      </c>
      <c r="I5" s="3" t="s">
        <v>166</v>
      </c>
      <c r="J5" s="3" t="s">
        <v>167</v>
      </c>
      <c r="K5" s="3" t="s">
        <v>168</v>
      </c>
      <c r="L5" s="3" t="s">
        <v>169</v>
      </c>
      <c r="M5" s="3" t="s">
        <v>170</v>
      </c>
      <c r="N5" s="3" t="s">
        <v>171</v>
      </c>
      <c r="O5" s="3" t="s">
        <v>172</v>
      </c>
      <c r="P5" s="3" t="s">
        <v>173</v>
      </c>
      <c r="Q5" s="3" t="s">
        <v>174</v>
      </c>
      <c r="R5" s="3" t="s">
        <v>175</v>
      </c>
      <c r="S5" s="3" t="s">
        <v>176</v>
      </c>
      <c r="T5" s="3" t="s">
        <v>177</v>
      </c>
      <c r="U5" s="3" t="s">
        <v>178</v>
      </c>
      <c r="V5" s="3" t="s">
        <v>179</v>
      </c>
      <c r="W5" s="3" t="s">
        <v>180</v>
      </c>
      <c r="X5" s="3" t="s">
        <v>181</v>
      </c>
      <c r="Y5" s="3" t="s">
        <v>182</v>
      </c>
      <c r="Z5" s="3" t="s">
        <v>183</v>
      </c>
      <c r="AA5" s="3" t="s">
        <v>184</v>
      </c>
      <c r="AB5" s="3" t="s">
        <v>185</v>
      </c>
      <c r="AC5" s="3" t="s">
        <v>186</v>
      </c>
      <c r="AD5" s="3" t="s">
        <v>187</v>
      </c>
      <c r="AE5" s="3" t="s">
        <v>188</v>
      </c>
      <c r="AF5" s="3" t="s">
        <v>189</v>
      </c>
      <c r="AG5" s="3" t="s">
        <v>190</v>
      </c>
      <c r="AH5" s="3" t="s">
        <v>191</v>
      </c>
      <c r="AI5" s="3" t="s">
        <v>192</v>
      </c>
      <c r="AJ5" s="3" t="s">
        <v>193</v>
      </c>
      <c r="AK5" s="3" t="s">
        <v>194</v>
      </c>
      <c r="AL5" s="3" t="s">
        <v>195</v>
      </c>
      <c r="AM5" s="3" t="s">
        <v>196</v>
      </c>
      <c r="AN5" s="3" t="s">
        <v>197</v>
      </c>
      <c r="AO5" s="3" t="s">
        <v>198</v>
      </c>
      <c r="AP5" s="3" t="s">
        <v>199</v>
      </c>
      <c r="AQ5" s="7" t="s">
        <v>200</v>
      </c>
    </row>
    <row r="6" ht="14.25" spans="1:43">
      <c r="A6" s="4" t="s">
        <v>63</v>
      </c>
      <c r="B6" s="4"/>
      <c r="C6" s="4">
        <v>187</v>
      </c>
      <c r="D6" s="4">
        <v>954778</v>
      </c>
      <c r="E6" s="4">
        <v>7344411</v>
      </c>
      <c r="F6" s="4">
        <v>1956128</v>
      </c>
      <c r="G6" s="4">
        <v>968266</v>
      </c>
      <c r="H6" s="4">
        <v>1679717</v>
      </c>
      <c r="I6" s="4">
        <v>394834</v>
      </c>
      <c r="J6" s="4">
        <v>89232</v>
      </c>
      <c r="K6" s="4">
        <v>59558</v>
      </c>
      <c r="L6" s="4">
        <v>9601238</v>
      </c>
      <c r="M6" s="4">
        <v>5011099</v>
      </c>
      <c r="N6" s="4">
        <v>1497082</v>
      </c>
      <c r="O6" s="4">
        <v>6570528</v>
      </c>
      <c r="P6" s="4">
        <v>3028189</v>
      </c>
      <c r="Q6" s="4">
        <v>1736133</v>
      </c>
      <c r="R6" s="4">
        <v>881808</v>
      </c>
      <c r="S6" s="4">
        <v>1131218</v>
      </c>
      <c r="T6" s="4">
        <v>71893</v>
      </c>
      <c r="U6" s="4">
        <v>16429</v>
      </c>
      <c r="V6" s="4">
        <v>4150</v>
      </c>
      <c r="W6" s="4">
        <v>1257756</v>
      </c>
      <c r="X6" s="4">
        <v>27382451</v>
      </c>
      <c r="Y6" s="4">
        <v>27167304</v>
      </c>
      <c r="Z6" s="4">
        <v>25860789</v>
      </c>
      <c r="AA6" s="4">
        <v>22409</v>
      </c>
      <c r="AB6" s="4">
        <v>18950</v>
      </c>
      <c r="AC6" s="4">
        <v>748321</v>
      </c>
      <c r="AD6" s="4">
        <v>391926</v>
      </c>
      <c r="AE6" s="4">
        <v>140996</v>
      </c>
      <c r="AF6" s="4">
        <v>-1944</v>
      </c>
      <c r="AG6" s="4">
        <v>74077</v>
      </c>
      <c r="AH6" s="4">
        <v>148028</v>
      </c>
      <c r="AI6" s="4">
        <v>379411</v>
      </c>
      <c r="AJ6" s="4">
        <v>58733</v>
      </c>
      <c r="AK6" s="4">
        <v>7581</v>
      </c>
      <c r="AL6" s="4">
        <v>430629</v>
      </c>
      <c r="AM6" s="4">
        <v>70501</v>
      </c>
      <c r="AN6" s="4">
        <v>7673</v>
      </c>
      <c r="AO6" s="4">
        <v>376901</v>
      </c>
      <c r="AP6" s="4">
        <v>167382</v>
      </c>
      <c r="AQ6" s="8">
        <v>4773</v>
      </c>
    </row>
    <row r="7" ht="14.25" spans="1:43">
      <c r="A7" s="5" t="s">
        <v>64</v>
      </c>
      <c r="B7" s="4" t="s">
        <v>65</v>
      </c>
      <c r="C7" s="4" t="s">
        <v>66</v>
      </c>
      <c r="D7" s="4" t="s">
        <v>65</v>
      </c>
      <c r="E7" s="4" t="s">
        <v>65</v>
      </c>
      <c r="F7" s="4" t="s">
        <v>65</v>
      </c>
      <c r="G7" s="4" t="s">
        <v>65</v>
      </c>
      <c r="H7" s="4" t="s">
        <v>65</v>
      </c>
      <c r="I7" s="4" t="s">
        <v>65</v>
      </c>
      <c r="J7" s="4" t="s">
        <v>65</v>
      </c>
      <c r="K7" s="4" t="s">
        <v>65</v>
      </c>
      <c r="L7" s="4" t="s">
        <v>65</v>
      </c>
      <c r="M7" s="4" t="s">
        <v>65</v>
      </c>
      <c r="N7" s="4" t="s">
        <v>65</v>
      </c>
      <c r="O7" s="4" t="s">
        <v>65</v>
      </c>
      <c r="P7" s="4" t="s">
        <v>65</v>
      </c>
      <c r="Q7" s="4" t="s">
        <v>65</v>
      </c>
      <c r="R7" s="4" t="s">
        <v>65</v>
      </c>
      <c r="S7" s="4" t="s">
        <v>65</v>
      </c>
      <c r="T7" s="4" t="s">
        <v>65</v>
      </c>
      <c r="U7" s="4" t="s">
        <v>65</v>
      </c>
      <c r="V7" s="4" t="s">
        <v>65</v>
      </c>
      <c r="W7" s="4" t="s">
        <v>65</v>
      </c>
      <c r="X7" s="4" t="s">
        <v>65</v>
      </c>
      <c r="Y7" s="4" t="s">
        <v>65</v>
      </c>
      <c r="Z7" s="4" t="s">
        <v>65</v>
      </c>
      <c r="AA7" s="4" t="s">
        <v>65</v>
      </c>
      <c r="AB7" s="4" t="s">
        <v>65</v>
      </c>
      <c r="AC7" s="4" t="s">
        <v>65</v>
      </c>
      <c r="AD7" s="4" t="s">
        <v>65</v>
      </c>
      <c r="AE7" s="4" t="s">
        <v>65</v>
      </c>
      <c r="AF7" s="4" t="s">
        <v>65</v>
      </c>
      <c r="AG7" s="4" t="s">
        <v>65</v>
      </c>
      <c r="AH7" s="4" t="s">
        <v>65</v>
      </c>
      <c r="AI7" s="4" t="s">
        <v>65</v>
      </c>
      <c r="AJ7" s="4" t="s">
        <v>65</v>
      </c>
      <c r="AK7" s="4" t="s">
        <v>65</v>
      </c>
      <c r="AL7" s="4" t="s">
        <v>65</v>
      </c>
      <c r="AM7" s="4" t="s">
        <v>65</v>
      </c>
      <c r="AN7" s="4" t="s">
        <v>65</v>
      </c>
      <c r="AO7" s="4" t="s">
        <v>65</v>
      </c>
      <c r="AP7" s="4" t="s">
        <v>65</v>
      </c>
      <c r="AQ7" s="8" t="s">
        <v>65</v>
      </c>
    </row>
    <row r="8" ht="14.25" spans="1:43">
      <c r="A8" s="6" t="s">
        <v>67</v>
      </c>
      <c r="B8" s="4" t="s">
        <v>68</v>
      </c>
      <c r="C8" s="4">
        <v>187</v>
      </c>
      <c r="D8" s="4">
        <v>954778</v>
      </c>
      <c r="E8" s="4">
        <v>7344411</v>
      </c>
      <c r="F8" s="4">
        <v>1956128</v>
      </c>
      <c r="G8" s="4">
        <v>968266</v>
      </c>
      <c r="H8" s="4">
        <v>1679717</v>
      </c>
      <c r="I8" s="4">
        <v>394834</v>
      </c>
      <c r="J8" s="4">
        <v>89232</v>
      </c>
      <c r="K8" s="4">
        <v>59558</v>
      </c>
      <c r="L8" s="4">
        <v>9601238</v>
      </c>
      <c r="M8" s="4">
        <v>5011099</v>
      </c>
      <c r="N8" s="4">
        <v>1497082</v>
      </c>
      <c r="O8" s="4">
        <v>6570528</v>
      </c>
      <c r="P8" s="4">
        <v>3028189</v>
      </c>
      <c r="Q8" s="4">
        <v>1736133</v>
      </c>
      <c r="R8" s="4">
        <v>881808</v>
      </c>
      <c r="S8" s="4">
        <v>1131218</v>
      </c>
      <c r="T8" s="4">
        <v>71893</v>
      </c>
      <c r="U8" s="4">
        <v>16429</v>
      </c>
      <c r="V8" s="4">
        <v>4150</v>
      </c>
      <c r="W8" s="4">
        <v>1257756</v>
      </c>
      <c r="X8" s="4">
        <v>27382451</v>
      </c>
      <c r="Y8" s="4">
        <v>27167304</v>
      </c>
      <c r="Z8" s="4">
        <v>25860789</v>
      </c>
      <c r="AA8" s="4">
        <v>22409</v>
      </c>
      <c r="AB8" s="4">
        <v>18950</v>
      </c>
      <c r="AC8" s="4">
        <v>748321</v>
      </c>
      <c r="AD8" s="4">
        <v>391926</v>
      </c>
      <c r="AE8" s="4">
        <v>140996</v>
      </c>
      <c r="AF8" s="4">
        <v>-1944</v>
      </c>
      <c r="AG8" s="4">
        <v>74077</v>
      </c>
      <c r="AH8" s="4">
        <v>148028</v>
      </c>
      <c r="AI8" s="4">
        <v>379411</v>
      </c>
      <c r="AJ8" s="4">
        <v>58733</v>
      </c>
      <c r="AK8" s="4">
        <v>7581</v>
      </c>
      <c r="AL8" s="4">
        <v>430629</v>
      </c>
      <c r="AM8" s="4">
        <v>70501</v>
      </c>
      <c r="AN8" s="4">
        <v>7673</v>
      </c>
      <c r="AO8" s="4">
        <v>376901</v>
      </c>
      <c r="AP8" s="4">
        <v>167382</v>
      </c>
      <c r="AQ8" s="8">
        <v>4773</v>
      </c>
    </row>
    <row r="9" ht="14.25" spans="1:43">
      <c r="A9" s="6" t="s">
        <v>69</v>
      </c>
      <c r="B9" s="4">
        <v>51</v>
      </c>
      <c r="C9" s="4">
        <v>101</v>
      </c>
      <c r="D9" s="4">
        <v>749600</v>
      </c>
      <c r="E9" s="4">
        <v>4189962</v>
      </c>
      <c r="F9" s="4">
        <v>1344625</v>
      </c>
      <c r="G9" s="4">
        <v>717336</v>
      </c>
      <c r="H9" s="4">
        <v>293748</v>
      </c>
      <c r="I9" s="4">
        <v>163208</v>
      </c>
      <c r="J9" s="4">
        <v>40842</v>
      </c>
      <c r="K9" s="4">
        <v>20771</v>
      </c>
      <c r="L9" s="4">
        <v>4565401</v>
      </c>
      <c r="M9" s="4">
        <v>2899848</v>
      </c>
      <c r="N9" s="4">
        <v>1024071</v>
      </c>
      <c r="O9" s="4">
        <v>3133829</v>
      </c>
      <c r="P9" s="4">
        <v>1428345</v>
      </c>
      <c r="Q9" s="4">
        <v>886608</v>
      </c>
      <c r="R9" s="4">
        <v>452117</v>
      </c>
      <c r="S9" s="4">
        <v>58032</v>
      </c>
      <c r="T9" s="4">
        <v>30916</v>
      </c>
      <c r="U9" s="4">
        <v>8771</v>
      </c>
      <c r="V9" s="4">
        <v>4050</v>
      </c>
      <c r="W9" s="4">
        <v>126486</v>
      </c>
      <c r="X9" s="4">
        <v>23810780</v>
      </c>
      <c r="Y9" s="4">
        <v>23707280</v>
      </c>
      <c r="Z9" s="4">
        <v>22889117</v>
      </c>
      <c r="AA9" s="4">
        <v>15738</v>
      </c>
      <c r="AB9" s="4">
        <v>16384</v>
      </c>
      <c r="AC9" s="4">
        <v>428489</v>
      </c>
      <c r="AD9" s="4">
        <v>194466</v>
      </c>
      <c r="AE9" s="4">
        <v>44049</v>
      </c>
      <c r="AF9" s="4">
        <v>-2526</v>
      </c>
      <c r="AG9" s="4">
        <v>25693</v>
      </c>
      <c r="AH9" s="4">
        <v>147698</v>
      </c>
      <c r="AI9" s="4">
        <v>386938</v>
      </c>
      <c r="AJ9" s="4">
        <v>36085</v>
      </c>
      <c r="AK9" s="4">
        <v>1658</v>
      </c>
      <c r="AL9" s="4">
        <v>421546</v>
      </c>
      <c r="AM9" s="4">
        <v>61067</v>
      </c>
      <c r="AN9" s="4">
        <v>825</v>
      </c>
      <c r="AO9" s="4">
        <v>153775</v>
      </c>
      <c r="AP9" s="4">
        <v>116582</v>
      </c>
      <c r="AQ9" s="8">
        <v>1444</v>
      </c>
    </row>
    <row r="10" ht="14.25" spans="1:43">
      <c r="A10" s="6" t="s">
        <v>70</v>
      </c>
      <c r="B10" s="4">
        <v>52</v>
      </c>
      <c r="C10" s="4">
        <v>86</v>
      </c>
      <c r="D10" s="4">
        <v>205178</v>
      </c>
      <c r="E10" s="4">
        <v>3154449</v>
      </c>
      <c r="F10" s="4">
        <v>611503</v>
      </c>
      <c r="G10" s="4">
        <v>250930</v>
      </c>
      <c r="H10" s="4">
        <v>1385969</v>
      </c>
      <c r="I10" s="4">
        <v>231626</v>
      </c>
      <c r="J10" s="4">
        <v>48390</v>
      </c>
      <c r="K10" s="4">
        <v>38787</v>
      </c>
      <c r="L10" s="4">
        <v>5035837</v>
      </c>
      <c r="M10" s="4">
        <v>2111251</v>
      </c>
      <c r="N10" s="4">
        <v>473011</v>
      </c>
      <c r="O10" s="4">
        <v>3436699</v>
      </c>
      <c r="P10" s="4">
        <v>1599844</v>
      </c>
      <c r="Q10" s="4">
        <v>849525</v>
      </c>
      <c r="R10" s="4">
        <v>429691</v>
      </c>
      <c r="S10" s="4">
        <v>1073186</v>
      </c>
      <c r="T10" s="4">
        <v>40977</v>
      </c>
      <c r="U10" s="4">
        <v>7658</v>
      </c>
      <c r="V10" s="4">
        <v>100</v>
      </c>
      <c r="W10" s="4">
        <v>1131270</v>
      </c>
      <c r="X10" s="4">
        <v>3571671</v>
      </c>
      <c r="Y10" s="4">
        <v>3460024</v>
      </c>
      <c r="Z10" s="4">
        <v>2971672</v>
      </c>
      <c r="AA10" s="4">
        <v>6671</v>
      </c>
      <c r="AB10" s="4">
        <v>2566</v>
      </c>
      <c r="AC10" s="4">
        <v>319832</v>
      </c>
      <c r="AD10" s="4">
        <v>197460</v>
      </c>
      <c r="AE10" s="4">
        <v>96947</v>
      </c>
      <c r="AF10" s="4">
        <v>582</v>
      </c>
      <c r="AG10" s="4">
        <v>48384</v>
      </c>
      <c r="AH10" s="4">
        <v>330</v>
      </c>
      <c r="AI10" s="4">
        <v>-7527</v>
      </c>
      <c r="AJ10" s="4">
        <v>22648</v>
      </c>
      <c r="AK10" s="4">
        <v>5923</v>
      </c>
      <c r="AL10" s="4">
        <v>9083</v>
      </c>
      <c r="AM10" s="4">
        <v>9434</v>
      </c>
      <c r="AN10" s="4">
        <v>6848</v>
      </c>
      <c r="AO10" s="4">
        <v>223126</v>
      </c>
      <c r="AP10" s="4">
        <v>50800</v>
      </c>
      <c r="AQ10" s="8">
        <v>3329</v>
      </c>
    </row>
    <row r="11" ht="14.25" spans="1:43">
      <c r="A11" s="5" t="s">
        <v>71</v>
      </c>
      <c r="B11" s="4" t="s">
        <v>65</v>
      </c>
      <c r="C11" s="4" t="s">
        <v>66</v>
      </c>
      <c r="D11" s="4" t="s">
        <v>65</v>
      </c>
      <c r="E11" s="4" t="s">
        <v>65</v>
      </c>
      <c r="F11" s="4" t="s">
        <v>65</v>
      </c>
      <c r="G11" s="4" t="s">
        <v>65</v>
      </c>
      <c r="H11" s="4" t="s">
        <v>65</v>
      </c>
      <c r="I11" s="4" t="s">
        <v>65</v>
      </c>
      <c r="J11" s="4" t="s">
        <v>65</v>
      </c>
      <c r="K11" s="4" t="s">
        <v>65</v>
      </c>
      <c r="L11" s="4" t="s">
        <v>65</v>
      </c>
      <c r="M11" s="4" t="s">
        <v>65</v>
      </c>
      <c r="N11" s="4" t="s">
        <v>65</v>
      </c>
      <c r="O11" s="4" t="s">
        <v>65</v>
      </c>
      <c r="P11" s="4" t="s">
        <v>65</v>
      </c>
      <c r="Q11" s="4" t="s">
        <v>65</v>
      </c>
      <c r="R11" s="4" t="s">
        <v>65</v>
      </c>
      <c r="S11" s="4" t="s">
        <v>65</v>
      </c>
      <c r="T11" s="4" t="s">
        <v>65</v>
      </c>
      <c r="U11" s="4" t="s">
        <v>65</v>
      </c>
      <c r="V11" s="4" t="s">
        <v>65</v>
      </c>
      <c r="W11" s="4" t="s">
        <v>65</v>
      </c>
      <c r="X11" s="4" t="s">
        <v>65</v>
      </c>
      <c r="Y11" s="4" t="s">
        <v>65</v>
      </c>
      <c r="Z11" s="4" t="s">
        <v>65</v>
      </c>
      <c r="AA11" s="4" t="s">
        <v>65</v>
      </c>
      <c r="AB11" s="4" t="s">
        <v>65</v>
      </c>
      <c r="AC11" s="4" t="s">
        <v>65</v>
      </c>
      <c r="AD11" s="4" t="s">
        <v>65</v>
      </c>
      <c r="AE11" s="4" t="s">
        <v>65</v>
      </c>
      <c r="AF11" s="4" t="s">
        <v>65</v>
      </c>
      <c r="AG11" s="4" t="s">
        <v>65</v>
      </c>
      <c r="AH11" s="4" t="s">
        <v>65</v>
      </c>
      <c r="AI11" s="4" t="s">
        <v>65</v>
      </c>
      <c r="AJ11" s="4" t="s">
        <v>65</v>
      </c>
      <c r="AK11" s="4" t="s">
        <v>65</v>
      </c>
      <c r="AL11" s="4" t="s">
        <v>65</v>
      </c>
      <c r="AM11" s="4" t="s">
        <v>65</v>
      </c>
      <c r="AN11" s="4" t="s">
        <v>65</v>
      </c>
      <c r="AO11" s="4" t="s">
        <v>65</v>
      </c>
      <c r="AP11" s="4" t="s">
        <v>65</v>
      </c>
      <c r="AQ11" s="8" t="s">
        <v>65</v>
      </c>
    </row>
    <row r="12" ht="14.25" spans="1:43">
      <c r="A12" s="6" t="s">
        <v>72</v>
      </c>
      <c r="B12" s="4">
        <v>1</v>
      </c>
      <c r="C12" s="4">
        <v>1</v>
      </c>
      <c r="D12" s="4">
        <v>38559</v>
      </c>
      <c r="E12" s="4">
        <v>113435</v>
      </c>
      <c r="F12" s="4">
        <v>121</v>
      </c>
      <c r="G12" s="4">
        <v>35720</v>
      </c>
      <c r="H12" s="4">
        <v>20283</v>
      </c>
      <c r="I12" s="4">
        <v>10268</v>
      </c>
      <c r="J12" s="4">
        <v>2442</v>
      </c>
      <c r="K12" s="4">
        <v>0</v>
      </c>
      <c r="L12" s="4">
        <v>136741</v>
      </c>
      <c r="M12" s="4">
        <v>97363</v>
      </c>
      <c r="N12" s="4">
        <v>35273</v>
      </c>
      <c r="O12" s="4">
        <v>97363</v>
      </c>
      <c r="P12" s="4">
        <v>39378</v>
      </c>
      <c r="Q12" s="4">
        <v>100000</v>
      </c>
      <c r="R12" s="4">
        <v>0</v>
      </c>
      <c r="S12" s="4">
        <v>0</v>
      </c>
      <c r="T12" s="4">
        <v>20283</v>
      </c>
      <c r="U12" s="4">
        <v>0</v>
      </c>
      <c r="V12" s="4">
        <v>0</v>
      </c>
      <c r="W12" s="4">
        <v>10015</v>
      </c>
      <c r="X12" s="4">
        <v>449542</v>
      </c>
      <c r="Y12" s="4">
        <v>446715</v>
      </c>
      <c r="Z12" s="4">
        <v>356961</v>
      </c>
      <c r="AA12" s="4">
        <v>464</v>
      </c>
      <c r="AB12" s="4">
        <v>0</v>
      </c>
      <c r="AC12" s="4">
        <v>85158</v>
      </c>
      <c r="AD12" s="4">
        <v>34967</v>
      </c>
      <c r="AE12" s="4">
        <v>1853</v>
      </c>
      <c r="AF12" s="4">
        <v>123</v>
      </c>
      <c r="AG12" s="4">
        <v>1976</v>
      </c>
      <c r="AH12" s="4">
        <v>0</v>
      </c>
      <c r="AI12" s="4">
        <v>-30172</v>
      </c>
      <c r="AJ12" s="4">
        <v>3133</v>
      </c>
      <c r="AK12" s="4">
        <v>3169</v>
      </c>
      <c r="AL12" s="4">
        <v>-30208</v>
      </c>
      <c r="AM12" s="4">
        <v>0</v>
      </c>
      <c r="AN12" s="4">
        <v>0</v>
      </c>
      <c r="AO12" s="4">
        <v>48696</v>
      </c>
      <c r="AP12" s="4">
        <v>3179</v>
      </c>
      <c r="AQ12" s="8">
        <v>949</v>
      </c>
    </row>
    <row r="13" ht="14.25" spans="1:43">
      <c r="A13" s="6" t="s">
        <v>73</v>
      </c>
      <c r="B13" s="4">
        <v>2</v>
      </c>
      <c r="C13" s="4">
        <v>13</v>
      </c>
      <c r="D13" s="4">
        <v>323199</v>
      </c>
      <c r="E13" s="4">
        <v>2102471</v>
      </c>
      <c r="F13" s="4">
        <v>155569</v>
      </c>
      <c r="G13" s="4">
        <v>339499</v>
      </c>
      <c r="H13" s="4">
        <v>1172928</v>
      </c>
      <c r="I13" s="4">
        <v>123133</v>
      </c>
      <c r="J13" s="4">
        <v>53551</v>
      </c>
      <c r="K13" s="4">
        <v>19506</v>
      </c>
      <c r="L13" s="4">
        <v>3394524</v>
      </c>
      <c r="M13" s="4">
        <v>797888</v>
      </c>
      <c r="N13" s="4">
        <v>145857</v>
      </c>
      <c r="O13" s="4">
        <v>2075300</v>
      </c>
      <c r="P13" s="4">
        <v>1319224</v>
      </c>
      <c r="Q13" s="4">
        <v>314270</v>
      </c>
      <c r="R13" s="4">
        <v>133425</v>
      </c>
      <c r="S13" s="4">
        <v>1053725</v>
      </c>
      <c r="T13" s="4">
        <v>1010</v>
      </c>
      <c r="U13" s="4">
        <v>4744</v>
      </c>
      <c r="V13" s="4">
        <v>4050</v>
      </c>
      <c r="W13" s="4">
        <v>1049794</v>
      </c>
      <c r="X13" s="4">
        <v>2931973</v>
      </c>
      <c r="Y13" s="4">
        <v>2903666</v>
      </c>
      <c r="Z13" s="4">
        <v>2255633</v>
      </c>
      <c r="AA13" s="4">
        <v>8534</v>
      </c>
      <c r="AB13" s="4">
        <v>6230</v>
      </c>
      <c r="AC13" s="4">
        <v>419606</v>
      </c>
      <c r="AD13" s="4">
        <v>91487</v>
      </c>
      <c r="AE13" s="4">
        <v>65869</v>
      </c>
      <c r="AF13" s="4">
        <v>-776</v>
      </c>
      <c r="AG13" s="4">
        <v>41178</v>
      </c>
      <c r="AH13" s="4">
        <v>144895</v>
      </c>
      <c r="AI13" s="4">
        <v>261475</v>
      </c>
      <c r="AJ13" s="4">
        <v>24911</v>
      </c>
      <c r="AK13" s="4">
        <v>565</v>
      </c>
      <c r="AL13" s="4">
        <v>285821</v>
      </c>
      <c r="AM13" s="4">
        <v>37589</v>
      </c>
      <c r="AN13" s="4">
        <v>-184</v>
      </c>
      <c r="AO13" s="4">
        <v>165424</v>
      </c>
      <c r="AP13" s="4">
        <v>65824</v>
      </c>
      <c r="AQ13" s="8">
        <v>1899</v>
      </c>
    </row>
    <row r="14" ht="14.25" spans="1:43">
      <c r="A14" s="6" t="s">
        <v>74</v>
      </c>
      <c r="B14" s="4">
        <v>3</v>
      </c>
      <c r="C14" s="4">
        <v>111</v>
      </c>
      <c r="D14" s="4">
        <v>519149</v>
      </c>
      <c r="E14" s="4">
        <v>3702729</v>
      </c>
      <c r="F14" s="4">
        <v>1323534</v>
      </c>
      <c r="G14" s="4">
        <v>514258</v>
      </c>
      <c r="H14" s="4">
        <v>443109</v>
      </c>
      <c r="I14" s="4">
        <v>249683</v>
      </c>
      <c r="J14" s="4">
        <v>31670</v>
      </c>
      <c r="K14" s="4">
        <v>40052</v>
      </c>
      <c r="L14" s="4">
        <v>4592944</v>
      </c>
      <c r="M14" s="4">
        <v>3041605</v>
      </c>
      <c r="N14" s="4">
        <v>782687</v>
      </c>
      <c r="O14" s="4">
        <v>3218975</v>
      </c>
      <c r="P14" s="4">
        <v>1373969</v>
      </c>
      <c r="Q14" s="4">
        <v>1158409</v>
      </c>
      <c r="R14" s="4">
        <v>667749</v>
      </c>
      <c r="S14" s="4">
        <v>76193</v>
      </c>
      <c r="T14" s="4">
        <v>47646</v>
      </c>
      <c r="U14" s="4">
        <v>10329</v>
      </c>
      <c r="V14" s="4">
        <v>100</v>
      </c>
      <c r="W14" s="4">
        <v>188462</v>
      </c>
      <c r="X14" s="4">
        <v>15738593</v>
      </c>
      <c r="Y14" s="4">
        <v>15647437</v>
      </c>
      <c r="Z14" s="4">
        <v>15171186</v>
      </c>
      <c r="AA14" s="4">
        <v>9039</v>
      </c>
      <c r="AB14" s="4">
        <v>10778</v>
      </c>
      <c r="AC14" s="4">
        <v>190622</v>
      </c>
      <c r="AD14" s="4">
        <v>232617</v>
      </c>
      <c r="AE14" s="4">
        <v>65537</v>
      </c>
      <c r="AF14" s="4">
        <v>-216</v>
      </c>
      <c r="AG14" s="4">
        <v>26473</v>
      </c>
      <c r="AH14" s="4">
        <v>2842</v>
      </c>
      <c r="AI14" s="4">
        <v>60523</v>
      </c>
      <c r="AJ14" s="4">
        <v>27373</v>
      </c>
      <c r="AK14" s="4">
        <v>3748</v>
      </c>
      <c r="AL14" s="4">
        <v>84145</v>
      </c>
      <c r="AM14" s="4">
        <v>13393</v>
      </c>
      <c r="AN14" s="4">
        <v>7812</v>
      </c>
      <c r="AO14" s="4">
        <v>143400</v>
      </c>
      <c r="AP14" s="4">
        <v>66278</v>
      </c>
      <c r="AQ14" s="8">
        <v>1693</v>
      </c>
    </row>
    <row r="15" ht="14.25" spans="1:43">
      <c r="A15" s="6" t="s">
        <v>75</v>
      </c>
      <c r="B15" s="4">
        <v>4</v>
      </c>
      <c r="C15" s="4">
        <v>62</v>
      </c>
      <c r="D15" s="4">
        <v>73871</v>
      </c>
      <c r="E15" s="4">
        <v>1425776</v>
      </c>
      <c r="F15" s="4">
        <v>476904</v>
      </c>
      <c r="G15" s="4">
        <v>78789</v>
      </c>
      <c r="H15" s="4">
        <v>43397</v>
      </c>
      <c r="I15" s="4">
        <v>11750</v>
      </c>
      <c r="J15" s="4">
        <v>1569</v>
      </c>
      <c r="K15" s="4">
        <v>0</v>
      </c>
      <c r="L15" s="4">
        <v>1477029</v>
      </c>
      <c r="M15" s="4">
        <v>1074243</v>
      </c>
      <c r="N15" s="4">
        <v>533265</v>
      </c>
      <c r="O15" s="4">
        <v>1178890</v>
      </c>
      <c r="P15" s="4">
        <v>295618</v>
      </c>
      <c r="Q15" s="4">
        <v>163454</v>
      </c>
      <c r="R15" s="4">
        <v>80634</v>
      </c>
      <c r="S15" s="4">
        <v>1300</v>
      </c>
      <c r="T15" s="4">
        <v>2954</v>
      </c>
      <c r="U15" s="4">
        <v>1356</v>
      </c>
      <c r="V15" s="4">
        <v>0</v>
      </c>
      <c r="W15" s="4">
        <v>9485</v>
      </c>
      <c r="X15" s="4">
        <v>8262343</v>
      </c>
      <c r="Y15" s="4">
        <v>8169486</v>
      </c>
      <c r="Z15" s="4">
        <v>8077009</v>
      </c>
      <c r="AA15" s="4">
        <v>4372</v>
      </c>
      <c r="AB15" s="4">
        <v>1942</v>
      </c>
      <c r="AC15" s="4">
        <v>52935</v>
      </c>
      <c r="AD15" s="4">
        <v>32855</v>
      </c>
      <c r="AE15" s="4">
        <v>7737</v>
      </c>
      <c r="AF15" s="4">
        <v>-1075</v>
      </c>
      <c r="AG15" s="4">
        <v>4450</v>
      </c>
      <c r="AH15" s="4">
        <v>291</v>
      </c>
      <c r="AI15" s="4">
        <v>87585</v>
      </c>
      <c r="AJ15" s="4">
        <v>3316</v>
      </c>
      <c r="AK15" s="4">
        <v>99</v>
      </c>
      <c r="AL15" s="4">
        <v>90871</v>
      </c>
      <c r="AM15" s="4">
        <v>19519</v>
      </c>
      <c r="AN15" s="4">
        <v>45</v>
      </c>
      <c r="AO15" s="4">
        <v>19381</v>
      </c>
      <c r="AP15" s="4">
        <v>32101</v>
      </c>
      <c r="AQ15" s="8">
        <v>232</v>
      </c>
    </row>
    <row r="16" ht="14.25" spans="1:43">
      <c r="A16" s="5" t="s">
        <v>76</v>
      </c>
      <c r="B16" s="4" t="s">
        <v>65</v>
      </c>
      <c r="C16" s="4" t="s">
        <v>66</v>
      </c>
      <c r="D16" s="4" t="s">
        <v>65</v>
      </c>
      <c r="E16" s="4" t="s">
        <v>65</v>
      </c>
      <c r="F16" s="4" t="s">
        <v>65</v>
      </c>
      <c r="G16" s="4" t="s">
        <v>65</v>
      </c>
      <c r="H16" s="4" t="s">
        <v>65</v>
      </c>
      <c r="I16" s="4" t="s">
        <v>65</v>
      </c>
      <c r="J16" s="4" t="s">
        <v>65</v>
      </c>
      <c r="K16" s="4" t="s">
        <v>65</v>
      </c>
      <c r="L16" s="4" t="s">
        <v>65</v>
      </c>
      <c r="M16" s="4" t="s">
        <v>65</v>
      </c>
      <c r="N16" s="4" t="s">
        <v>65</v>
      </c>
      <c r="O16" s="4" t="s">
        <v>65</v>
      </c>
      <c r="P16" s="4" t="s">
        <v>65</v>
      </c>
      <c r="Q16" s="4" t="s">
        <v>65</v>
      </c>
      <c r="R16" s="4" t="s">
        <v>65</v>
      </c>
      <c r="S16" s="4" t="s">
        <v>65</v>
      </c>
      <c r="T16" s="4" t="s">
        <v>65</v>
      </c>
      <c r="U16" s="4" t="s">
        <v>65</v>
      </c>
      <c r="V16" s="4" t="s">
        <v>65</v>
      </c>
      <c r="W16" s="4" t="s">
        <v>65</v>
      </c>
      <c r="X16" s="4" t="s">
        <v>65</v>
      </c>
      <c r="Y16" s="4" t="s">
        <v>65</v>
      </c>
      <c r="Z16" s="4" t="s">
        <v>65</v>
      </c>
      <c r="AA16" s="4" t="s">
        <v>65</v>
      </c>
      <c r="AB16" s="4" t="s">
        <v>65</v>
      </c>
      <c r="AC16" s="4" t="s">
        <v>65</v>
      </c>
      <c r="AD16" s="4" t="s">
        <v>65</v>
      </c>
      <c r="AE16" s="4" t="s">
        <v>65</v>
      </c>
      <c r="AF16" s="4" t="s">
        <v>65</v>
      </c>
      <c r="AG16" s="4" t="s">
        <v>65</v>
      </c>
      <c r="AH16" s="4" t="s">
        <v>65</v>
      </c>
      <c r="AI16" s="4" t="s">
        <v>65</v>
      </c>
      <c r="AJ16" s="4" t="s">
        <v>65</v>
      </c>
      <c r="AK16" s="4" t="s">
        <v>65</v>
      </c>
      <c r="AL16" s="4" t="s">
        <v>65</v>
      </c>
      <c r="AM16" s="4" t="s">
        <v>65</v>
      </c>
      <c r="AN16" s="4" t="s">
        <v>65</v>
      </c>
      <c r="AO16" s="4" t="s">
        <v>65</v>
      </c>
      <c r="AP16" s="4" t="s">
        <v>65</v>
      </c>
      <c r="AQ16" s="8" t="s">
        <v>65</v>
      </c>
    </row>
    <row r="17" ht="14.25" spans="1:43">
      <c r="A17" s="6" t="s">
        <v>77</v>
      </c>
      <c r="B17" s="4">
        <v>100</v>
      </c>
      <c r="C17" s="4">
        <v>181</v>
      </c>
      <c r="D17" s="4">
        <v>864021</v>
      </c>
      <c r="E17" s="4">
        <v>5715879</v>
      </c>
      <c r="F17" s="4">
        <v>1768802</v>
      </c>
      <c r="G17" s="4">
        <v>897823</v>
      </c>
      <c r="H17" s="4">
        <v>604431</v>
      </c>
      <c r="I17" s="4">
        <v>329319</v>
      </c>
      <c r="J17" s="4">
        <v>60704</v>
      </c>
      <c r="K17" s="4">
        <v>59558</v>
      </c>
      <c r="L17" s="4">
        <v>6924451</v>
      </c>
      <c r="M17" s="4">
        <v>4684648</v>
      </c>
      <c r="N17" s="4">
        <v>1467347</v>
      </c>
      <c r="O17" s="4">
        <v>5081577</v>
      </c>
      <c r="P17" s="4">
        <v>1840353</v>
      </c>
      <c r="Q17" s="4">
        <v>1482517</v>
      </c>
      <c r="R17" s="4">
        <v>881808</v>
      </c>
      <c r="S17" s="4">
        <v>112693</v>
      </c>
      <c r="T17" s="4">
        <v>71893</v>
      </c>
      <c r="U17" s="4">
        <v>16072</v>
      </c>
      <c r="V17" s="4">
        <v>4150</v>
      </c>
      <c r="W17" s="4">
        <v>247986</v>
      </c>
      <c r="X17" s="4">
        <v>25739902</v>
      </c>
      <c r="Y17" s="4">
        <v>25548220</v>
      </c>
      <c r="Z17" s="4">
        <v>24565222</v>
      </c>
      <c r="AA17" s="4">
        <v>17305</v>
      </c>
      <c r="AB17" s="4">
        <v>14346</v>
      </c>
      <c r="AC17" s="4">
        <v>578467</v>
      </c>
      <c r="AD17" s="4">
        <v>349704</v>
      </c>
      <c r="AE17" s="4">
        <v>88357</v>
      </c>
      <c r="AF17" s="4">
        <v>-1267</v>
      </c>
      <c r="AG17" s="4">
        <v>35039</v>
      </c>
      <c r="AH17" s="4">
        <v>-6003</v>
      </c>
      <c r="AI17" s="4">
        <v>124087</v>
      </c>
      <c r="AJ17" s="4">
        <v>51077</v>
      </c>
      <c r="AK17" s="4">
        <v>7483</v>
      </c>
      <c r="AL17" s="4">
        <v>167747</v>
      </c>
      <c r="AM17" s="4">
        <v>42110</v>
      </c>
      <c r="AN17" s="4">
        <v>7673</v>
      </c>
      <c r="AO17" s="4">
        <v>311552</v>
      </c>
      <c r="AP17" s="4">
        <v>123175</v>
      </c>
      <c r="AQ17" s="8">
        <v>4284</v>
      </c>
    </row>
    <row r="18" ht="14.25" spans="1:43">
      <c r="A18" s="6" t="s">
        <v>78</v>
      </c>
      <c r="B18" s="4">
        <v>200</v>
      </c>
      <c r="C18" s="4">
        <v>2</v>
      </c>
      <c r="D18" s="4">
        <v>2706</v>
      </c>
      <c r="E18" s="4">
        <v>64194</v>
      </c>
      <c r="F18" s="4">
        <v>18986</v>
      </c>
      <c r="G18" s="4">
        <v>2252</v>
      </c>
      <c r="H18" s="4">
        <v>53494</v>
      </c>
      <c r="I18" s="4">
        <v>36594</v>
      </c>
      <c r="J18" s="4">
        <v>4094</v>
      </c>
      <c r="K18" s="4">
        <v>0</v>
      </c>
      <c r="L18" s="4">
        <v>99840</v>
      </c>
      <c r="M18" s="4">
        <v>37261</v>
      </c>
      <c r="N18" s="4">
        <v>6519</v>
      </c>
      <c r="O18" s="4">
        <v>37261</v>
      </c>
      <c r="P18" s="4">
        <v>62579</v>
      </c>
      <c r="Q18" s="4">
        <v>65391</v>
      </c>
      <c r="R18" s="4">
        <v>0</v>
      </c>
      <c r="S18" s="4">
        <v>0</v>
      </c>
      <c r="T18" s="4">
        <v>0</v>
      </c>
      <c r="U18" s="4">
        <v>63</v>
      </c>
      <c r="V18" s="4">
        <v>0</v>
      </c>
      <c r="W18" s="4">
        <v>16899</v>
      </c>
      <c r="X18" s="4">
        <v>191876</v>
      </c>
      <c r="Y18" s="4">
        <v>173368</v>
      </c>
      <c r="Z18" s="4">
        <v>145194</v>
      </c>
      <c r="AA18" s="4">
        <v>430</v>
      </c>
      <c r="AB18" s="4">
        <v>222</v>
      </c>
      <c r="AC18" s="4">
        <v>44030</v>
      </c>
      <c r="AD18" s="4">
        <v>2745</v>
      </c>
      <c r="AE18" s="4">
        <v>223</v>
      </c>
      <c r="AF18" s="4">
        <v>133</v>
      </c>
      <c r="AG18" s="4">
        <v>0</v>
      </c>
      <c r="AH18" s="4">
        <v>0</v>
      </c>
      <c r="AI18" s="4">
        <v>-290</v>
      </c>
      <c r="AJ18" s="4">
        <v>64</v>
      </c>
      <c r="AK18" s="4">
        <v>30</v>
      </c>
      <c r="AL18" s="4">
        <v>-256</v>
      </c>
      <c r="AM18" s="4">
        <v>336</v>
      </c>
      <c r="AN18" s="4">
        <v>0</v>
      </c>
      <c r="AO18" s="4">
        <v>21686</v>
      </c>
      <c r="AP18" s="4">
        <v>4357</v>
      </c>
      <c r="AQ18" s="8">
        <v>218</v>
      </c>
    </row>
    <row r="19" ht="14.25" spans="1:43">
      <c r="A19" s="6" t="s">
        <v>79</v>
      </c>
      <c r="B19" s="4">
        <v>300</v>
      </c>
      <c r="C19" s="4">
        <v>4</v>
      </c>
      <c r="D19" s="4">
        <v>88051</v>
      </c>
      <c r="E19" s="4">
        <v>1564338</v>
      </c>
      <c r="F19" s="4">
        <v>168340</v>
      </c>
      <c r="G19" s="4">
        <v>68191</v>
      </c>
      <c r="H19" s="4">
        <v>1021792</v>
      </c>
      <c r="I19" s="4">
        <v>28921</v>
      </c>
      <c r="J19" s="4">
        <v>24434</v>
      </c>
      <c r="K19" s="4">
        <v>0</v>
      </c>
      <c r="L19" s="4">
        <v>2576947</v>
      </c>
      <c r="M19" s="4">
        <v>289190</v>
      </c>
      <c r="N19" s="4">
        <v>23216</v>
      </c>
      <c r="O19" s="4">
        <v>1451690</v>
      </c>
      <c r="P19" s="4">
        <v>1125257</v>
      </c>
      <c r="Q19" s="4">
        <v>188225</v>
      </c>
      <c r="R19" s="4">
        <v>0</v>
      </c>
      <c r="S19" s="4">
        <v>1018525</v>
      </c>
      <c r="T19" s="4">
        <v>0</v>
      </c>
      <c r="U19" s="4">
        <v>294</v>
      </c>
      <c r="V19" s="4">
        <v>0</v>
      </c>
      <c r="W19" s="4">
        <v>992871</v>
      </c>
      <c r="X19" s="4">
        <v>1450673</v>
      </c>
      <c r="Y19" s="4">
        <v>1445716</v>
      </c>
      <c r="Z19" s="4">
        <v>1150373</v>
      </c>
      <c r="AA19" s="4">
        <v>4674</v>
      </c>
      <c r="AB19" s="4">
        <v>4382</v>
      </c>
      <c r="AC19" s="4">
        <v>125824</v>
      </c>
      <c r="AD19" s="4">
        <v>39477</v>
      </c>
      <c r="AE19" s="4">
        <v>52416</v>
      </c>
      <c r="AF19" s="4">
        <v>-810</v>
      </c>
      <c r="AG19" s="4">
        <v>39038</v>
      </c>
      <c r="AH19" s="4">
        <v>154031</v>
      </c>
      <c r="AI19" s="4">
        <v>255614</v>
      </c>
      <c r="AJ19" s="4">
        <v>7592</v>
      </c>
      <c r="AK19" s="4">
        <v>68</v>
      </c>
      <c r="AL19" s="4">
        <v>263138</v>
      </c>
      <c r="AM19" s="4">
        <v>28055</v>
      </c>
      <c r="AN19" s="4">
        <v>0</v>
      </c>
      <c r="AO19" s="4">
        <v>43663</v>
      </c>
      <c r="AP19" s="4">
        <v>39850</v>
      </c>
      <c r="AQ19" s="8">
        <v>271</v>
      </c>
    </row>
    <row r="20" ht="14.25" spans="1:43">
      <c r="A20" s="5" t="s">
        <v>80</v>
      </c>
      <c r="B20" s="4" t="s">
        <v>65</v>
      </c>
      <c r="C20" s="4" t="s">
        <v>66</v>
      </c>
      <c r="D20" s="4" t="s">
        <v>65</v>
      </c>
      <c r="E20" s="4" t="s">
        <v>65</v>
      </c>
      <c r="F20" s="4" t="s">
        <v>65</v>
      </c>
      <c r="G20" s="4" t="s">
        <v>65</v>
      </c>
      <c r="H20" s="4" t="s">
        <v>65</v>
      </c>
      <c r="I20" s="4" t="s">
        <v>65</v>
      </c>
      <c r="J20" s="4" t="s">
        <v>65</v>
      </c>
      <c r="K20" s="4" t="s">
        <v>65</v>
      </c>
      <c r="L20" s="4" t="s">
        <v>65</v>
      </c>
      <c r="M20" s="4" t="s">
        <v>65</v>
      </c>
      <c r="N20" s="4" t="s">
        <v>65</v>
      </c>
      <c r="O20" s="4" t="s">
        <v>65</v>
      </c>
      <c r="P20" s="4" t="s">
        <v>65</v>
      </c>
      <c r="Q20" s="4" t="s">
        <v>65</v>
      </c>
      <c r="R20" s="4" t="s">
        <v>65</v>
      </c>
      <c r="S20" s="4" t="s">
        <v>65</v>
      </c>
      <c r="T20" s="4" t="s">
        <v>65</v>
      </c>
      <c r="U20" s="4" t="s">
        <v>65</v>
      </c>
      <c r="V20" s="4" t="s">
        <v>65</v>
      </c>
      <c r="W20" s="4" t="s">
        <v>65</v>
      </c>
      <c r="X20" s="4" t="s">
        <v>65</v>
      </c>
      <c r="Y20" s="4" t="s">
        <v>65</v>
      </c>
      <c r="Z20" s="4" t="s">
        <v>65</v>
      </c>
      <c r="AA20" s="4" t="s">
        <v>65</v>
      </c>
      <c r="AB20" s="4" t="s">
        <v>65</v>
      </c>
      <c r="AC20" s="4" t="s">
        <v>65</v>
      </c>
      <c r="AD20" s="4" t="s">
        <v>65</v>
      </c>
      <c r="AE20" s="4" t="s">
        <v>65</v>
      </c>
      <c r="AF20" s="4" t="s">
        <v>65</v>
      </c>
      <c r="AG20" s="4" t="s">
        <v>65</v>
      </c>
      <c r="AH20" s="4" t="s">
        <v>65</v>
      </c>
      <c r="AI20" s="4" t="s">
        <v>65</v>
      </c>
      <c r="AJ20" s="4" t="s">
        <v>65</v>
      </c>
      <c r="AK20" s="4" t="s">
        <v>65</v>
      </c>
      <c r="AL20" s="4" t="s">
        <v>65</v>
      </c>
      <c r="AM20" s="4" t="s">
        <v>65</v>
      </c>
      <c r="AN20" s="4" t="s">
        <v>65</v>
      </c>
      <c r="AO20" s="4" t="s">
        <v>65</v>
      </c>
      <c r="AP20" s="4" t="s">
        <v>65</v>
      </c>
      <c r="AQ20" s="8" t="s">
        <v>65</v>
      </c>
    </row>
    <row r="21" ht="14.25" spans="1:43">
      <c r="A21" s="6" t="s">
        <v>81</v>
      </c>
      <c r="B21" s="4">
        <v>1</v>
      </c>
      <c r="C21" s="4">
        <v>4</v>
      </c>
      <c r="D21" s="4">
        <v>125367</v>
      </c>
      <c r="E21" s="4">
        <v>455732</v>
      </c>
      <c r="F21" s="4">
        <v>49155</v>
      </c>
      <c r="G21" s="4">
        <v>145258</v>
      </c>
      <c r="H21" s="4">
        <v>58927</v>
      </c>
      <c r="I21" s="4">
        <v>28613</v>
      </c>
      <c r="J21" s="4">
        <v>19395</v>
      </c>
      <c r="K21" s="4">
        <v>13549</v>
      </c>
      <c r="L21" s="4">
        <v>522976</v>
      </c>
      <c r="M21" s="4">
        <v>441618</v>
      </c>
      <c r="N21" s="4">
        <v>74728</v>
      </c>
      <c r="O21" s="4">
        <v>498755</v>
      </c>
      <c r="P21" s="4">
        <v>24221</v>
      </c>
      <c r="Q21" s="4">
        <v>42836</v>
      </c>
      <c r="R21" s="4">
        <v>0</v>
      </c>
      <c r="S21" s="4">
        <v>7158</v>
      </c>
      <c r="T21" s="4">
        <v>346</v>
      </c>
      <c r="U21" s="4">
        <v>2827</v>
      </c>
      <c r="V21" s="4">
        <v>0</v>
      </c>
      <c r="W21" s="4">
        <v>30313</v>
      </c>
      <c r="X21" s="4">
        <v>733211</v>
      </c>
      <c r="Y21" s="4">
        <v>732316</v>
      </c>
      <c r="Z21" s="4">
        <v>717545</v>
      </c>
      <c r="AA21" s="4">
        <v>495</v>
      </c>
      <c r="AB21" s="4">
        <v>213</v>
      </c>
      <c r="AC21" s="4">
        <v>4389</v>
      </c>
      <c r="AD21" s="4">
        <v>23986</v>
      </c>
      <c r="AE21" s="4">
        <v>6599</v>
      </c>
      <c r="AF21" s="4">
        <v>481</v>
      </c>
      <c r="AG21" s="4">
        <v>1655</v>
      </c>
      <c r="AH21" s="4">
        <v>0</v>
      </c>
      <c r="AI21" s="4">
        <v>-13711</v>
      </c>
      <c r="AJ21" s="4">
        <v>21349</v>
      </c>
      <c r="AK21" s="4">
        <v>337</v>
      </c>
      <c r="AL21" s="4">
        <v>7301</v>
      </c>
      <c r="AM21" s="4">
        <v>215</v>
      </c>
      <c r="AN21" s="4">
        <v>0</v>
      </c>
      <c r="AO21" s="4">
        <v>13480</v>
      </c>
      <c r="AP21" s="4">
        <v>1262</v>
      </c>
      <c r="AQ21" s="8">
        <v>87</v>
      </c>
    </row>
    <row r="22" ht="14.25" spans="1:43">
      <c r="A22" s="6" t="s">
        <v>82</v>
      </c>
      <c r="B22" s="4">
        <v>2</v>
      </c>
      <c r="C22" s="4">
        <v>3</v>
      </c>
      <c r="D22" s="4">
        <v>3692</v>
      </c>
      <c r="E22" s="4">
        <v>101966</v>
      </c>
      <c r="F22" s="4">
        <v>53423</v>
      </c>
      <c r="G22" s="4">
        <v>15871</v>
      </c>
      <c r="H22" s="4">
        <v>26417</v>
      </c>
      <c r="I22" s="4">
        <v>2031</v>
      </c>
      <c r="J22" s="4">
        <v>181</v>
      </c>
      <c r="K22" s="4">
        <v>0</v>
      </c>
      <c r="L22" s="4">
        <v>129483</v>
      </c>
      <c r="M22" s="4">
        <v>35005</v>
      </c>
      <c r="N22" s="4">
        <v>12613</v>
      </c>
      <c r="O22" s="4">
        <v>61631</v>
      </c>
      <c r="P22" s="4">
        <v>67852</v>
      </c>
      <c r="Q22" s="4">
        <v>64625</v>
      </c>
      <c r="R22" s="4">
        <v>23740</v>
      </c>
      <c r="S22" s="4">
        <v>0</v>
      </c>
      <c r="T22" s="4">
        <v>0</v>
      </c>
      <c r="U22" s="4">
        <v>0</v>
      </c>
      <c r="V22" s="4">
        <v>0</v>
      </c>
      <c r="W22" s="4">
        <v>2636</v>
      </c>
      <c r="X22" s="4">
        <v>404183</v>
      </c>
      <c r="Y22" s="4">
        <v>404183</v>
      </c>
      <c r="Z22" s="4">
        <v>395881</v>
      </c>
      <c r="AA22" s="4">
        <v>186</v>
      </c>
      <c r="AB22" s="4">
        <v>0</v>
      </c>
      <c r="AC22" s="4">
        <v>4744</v>
      </c>
      <c r="AD22" s="4">
        <v>3358</v>
      </c>
      <c r="AE22" s="4">
        <v>420</v>
      </c>
      <c r="AF22" s="4">
        <v>0</v>
      </c>
      <c r="AG22" s="4">
        <v>0</v>
      </c>
      <c r="AH22" s="4">
        <v>2472</v>
      </c>
      <c r="AI22" s="4">
        <v>1577</v>
      </c>
      <c r="AJ22" s="4">
        <v>2</v>
      </c>
      <c r="AK22" s="4">
        <v>0</v>
      </c>
      <c r="AL22" s="4">
        <v>1579</v>
      </c>
      <c r="AM22" s="4">
        <v>695</v>
      </c>
      <c r="AN22" s="4">
        <v>0</v>
      </c>
      <c r="AO22" s="4">
        <v>3406</v>
      </c>
      <c r="AP22" s="4">
        <v>949</v>
      </c>
      <c r="AQ22" s="8">
        <v>64</v>
      </c>
    </row>
    <row r="23" ht="14.25" spans="1:43">
      <c r="A23" s="6" t="s">
        <v>83</v>
      </c>
      <c r="B23" s="4">
        <v>3</v>
      </c>
      <c r="C23" s="4">
        <v>175</v>
      </c>
      <c r="D23" s="4">
        <v>734962</v>
      </c>
      <c r="E23" s="4">
        <v>6369212</v>
      </c>
      <c r="F23" s="4">
        <v>1679012</v>
      </c>
      <c r="G23" s="4">
        <v>736694</v>
      </c>
      <c r="H23" s="4">
        <v>1529031</v>
      </c>
      <c r="I23" s="4">
        <v>322672</v>
      </c>
      <c r="J23" s="4">
        <v>65125</v>
      </c>
      <c r="K23" s="4">
        <v>46009</v>
      </c>
      <c r="L23" s="4">
        <v>8468969</v>
      </c>
      <c r="M23" s="4">
        <v>4414524</v>
      </c>
      <c r="N23" s="4">
        <v>1386924</v>
      </c>
      <c r="O23" s="4">
        <v>5890190</v>
      </c>
      <c r="P23" s="4">
        <v>2576258</v>
      </c>
      <c r="Q23" s="4">
        <v>1475056</v>
      </c>
      <c r="R23" s="4">
        <v>858068</v>
      </c>
      <c r="S23" s="4">
        <v>1115379</v>
      </c>
      <c r="T23" s="4">
        <v>71547</v>
      </c>
      <c r="U23" s="4">
        <v>13245</v>
      </c>
      <c r="V23" s="4">
        <v>4150</v>
      </c>
      <c r="W23" s="4">
        <v>1200984</v>
      </c>
      <c r="X23" s="4">
        <v>24901918</v>
      </c>
      <c r="Y23" s="4">
        <v>24711131</v>
      </c>
      <c r="Z23" s="4">
        <v>23685111</v>
      </c>
      <c r="AA23" s="4">
        <v>17592</v>
      </c>
      <c r="AB23" s="4">
        <v>14133</v>
      </c>
      <c r="AC23" s="4">
        <v>578731</v>
      </c>
      <c r="AD23" s="4">
        <v>348792</v>
      </c>
      <c r="AE23" s="4">
        <v>138380</v>
      </c>
      <c r="AF23" s="4">
        <v>-1770</v>
      </c>
      <c r="AG23" s="4">
        <v>71572</v>
      </c>
      <c r="AH23" s="4">
        <v>-8475</v>
      </c>
      <c r="AI23" s="4">
        <v>132151</v>
      </c>
      <c r="AJ23" s="4">
        <v>30480</v>
      </c>
      <c r="AK23" s="4">
        <v>7209</v>
      </c>
      <c r="AL23" s="4">
        <v>155488</v>
      </c>
      <c r="AM23" s="4">
        <v>41200</v>
      </c>
      <c r="AN23" s="4">
        <v>7673</v>
      </c>
      <c r="AO23" s="4">
        <v>313173</v>
      </c>
      <c r="AP23" s="4">
        <v>129497</v>
      </c>
      <c r="AQ23" s="8">
        <v>4226</v>
      </c>
    </row>
    <row r="24" ht="14.25" spans="1:43">
      <c r="A24" s="6" t="s">
        <v>84</v>
      </c>
      <c r="B24" s="4">
        <v>4</v>
      </c>
      <c r="C24" s="4">
        <v>2</v>
      </c>
      <c r="D24" s="4">
        <v>2706</v>
      </c>
      <c r="E24" s="4">
        <v>64194</v>
      </c>
      <c r="F24" s="4">
        <v>18986</v>
      </c>
      <c r="G24" s="4">
        <v>2252</v>
      </c>
      <c r="H24" s="4">
        <v>53494</v>
      </c>
      <c r="I24" s="4">
        <v>36594</v>
      </c>
      <c r="J24" s="4">
        <v>4094</v>
      </c>
      <c r="K24" s="4">
        <v>0</v>
      </c>
      <c r="L24" s="4">
        <v>99840</v>
      </c>
      <c r="M24" s="4">
        <v>37261</v>
      </c>
      <c r="N24" s="4">
        <v>6519</v>
      </c>
      <c r="O24" s="4">
        <v>37261</v>
      </c>
      <c r="P24" s="4">
        <v>62579</v>
      </c>
      <c r="Q24" s="4">
        <v>65391</v>
      </c>
      <c r="R24" s="4">
        <v>0</v>
      </c>
      <c r="S24" s="4">
        <v>0</v>
      </c>
      <c r="T24" s="4">
        <v>0</v>
      </c>
      <c r="U24" s="4">
        <v>63</v>
      </c>
      <c r="V24" s="4">
        <v>0</v>
      </c>
      <c r="W24" s="4">
        <v>16899</v>
      </c>
      <c r="X24" s="4">
        <v>191876</v>
      </c>
      <c r="Y24" s="4">
        <v>173368</v>
      </c>
      <c r="Z24" s="4">
        <v>145194</v>
      </c>
      <c r="AA24" s="4">
        <v>430</v>
      </c>
      <c r="AB24" s="4">
        <v>222</v>
      </c>
      <c r="AC24" s="4">
        <v>44030</v>
      </c>
      <c r="AD24" s="4">
        <v>2745</v>
      </c>
      <c r="AE24" s="4">
        <v>223</v>
      </c>
      <c r="AF24" s="4">
        <v>133</v>
      </c>
      <c r="AG24" s="4">
        <v>0</v>
      </c>
      <c r="AH24" s="4">
        <v>0</v>
      </c>
      <c r="AI24" s="4">
        <v>-290</v>
      </c>
      <c r="AJ24" s="4">
        <v>64</v>
      </c>
      <c r="AK24" s="4">
        <v>30</v>
      </c>
      <c r="AL24" s="4">
        <v>-256</v>
      </c>
      <c r="AM24" s="4">
        <v>336</v>
      </c>
      <c r="AN24" s="4">
        <v>0</v>
      </c>
      <c r="AO24" s="4">
        <v>21686</v>
      </c>
      <c r="AP24" s="4">
        <v>4357</v>
      </c>
      <c r="AQ24" s="8">
        <v>218</v>
      </c>
    </row>
    <row r="25" ht="14.25" spans="1:43">
      <c r="A25" s="6" t="s">
        <v>85</v>
      </c>
      <c r="B25" s="4">
        <v>5</v>
      </c>
      <c r="C25" s="4">
        <v>3</v>
      </c>
      <c r="D25" s="4">
        <v>88051</v>
      </c>
      <c r="E25" s="4">
        <v>353307</v>
      </c>
      <c r="F25" s="4">
        <v>155552</v>
      </c>
      <c r="G25" s="4">
        <v>68191</v>
      </c>
      <c r="H25" s="4">
        <v>11848</v>
      </c>
      <c r="I25" s="4">
        <v>4924</v>
      </c>
      <c r="J25" s="4">
        <v>437</v>
      </c>
      <c r="K25" s="4">
        <v>0</v>
      </c>
      <c r="L25" s="4">
        <v>379970</v>
      </c>
      <c r="M25" s="4">
        <v>82691</v>
      </c>
      <c r="N25" s="4">
        <v>16298</v>
      </c>
      <c r="O25" s="4">
        <v>82691</v>
      </c>
      <c r="P25" s="4">
        <v>297279</v>
      </c>
      <c r="Q25" s="4">
        <v>88225</v>
      </c>
      <c r="R25" s="4">
        <v>0</v>
      </c>
      <c r="S25" s="4">
        <v>8681</v>
      </c>
      <c r="T25" s="4">
        <v>0</v>
      </c>
      <c r="U25" s="4">
        <v>294</v>
      </c>
      <c r="V25" s="4">
        <v>0</v>
      </c>
      <c r="W25" s="4">
        <v>6924</v>
      </c>
      <c r="X25" s="4">
        <v>1151263</v>
      </c>
      <c r="Y25" s="4">
        <v>1146306</v>
      </c>
      <c r="Z25" s="4">
        <v>917058</v>
      </c>
      <c r="AA25" s="4">
        <v>3706</v>
      </c>
      <c r="AB25" s="4">
        <v>4382</v>
      </c>
      <c r="AC25" s="4">
        <v>116427</v>
      </c>
      <c r="AD25" s="4">
        <v>13045</v>
      </c>
      <c r="AE25" s="4">
        <v>-4626</v>
      </c>
      <c r="AF25" s="4">
        <v>-788</v>
      </c>
      <c r="AG25" s="4">
        <v>850</v>
      </c>
      <c r="AH25" s="4">
        <v>154031</v>
      </c>
      <c r="AI25" s="4">
        <v>259684</v>
      </c>
      <c r="AJ25" s="4">
        <v>6838</v>
      </c>
      <c r="AK25" s="4">
        <v>5</v>
      </c>
      <c r="AL25" s="4">
        <v>266517</v>
      </c>
      <c r="AM25" s="4">
        <v>28055</v>
      </c>
      <c r="AN25" s="4">
        <v>0</v>
      </c>
      <c r="AO25" s="4">
        <v>25156</v>
      </c>
      <c r="AP25" s="4">
        <v>31317</v>
      </c>
      <c r="AQ25" s="8">
        <v>178</v>
      </c>
    </row>
    <row r="26" ht="14.25" spans="1:43">
      <c r="A26" s="5" t="s">
        <v>86</v>
      </c>
      <c r="B26" s="4" t="s">
        <v>65</v>
      </c>
      <c r="C26" s="4" t="s">
        <v>66</v>
      </c>
      <c r="D26" s="4" t="s">
        <v>65</v>
      </c>
      <c r="E26" s="4" t="s">
        <v>65</v>
      </c>
      <c r="F26" s="4" t="s">
        <v>65</v>
      </c>
      <c r="G26" s="4" t="s">
        <v>65</v>
      </c>
      <c r="H26" s="4" t="s">
        <v>65</v>
      </c>
      <c r="I26" s="4" t="s">
        <v>65</v>
      </c>
      <c r="J26" s="4" t="s">
        <v>65</v>
      </c>
      <c r="K26" s="4" t="s">
        <v>65</v>
      </c>
      <c r="L26" s="4" t="s">
        <v>65</v>
      </c>
      <c r="M26" s="4" t="s">
        <v>65</v>
      </c>
      <c r="N26" s="4" t="s">
        <v>65</v>
      </c>
      <c r="O26" s="4" t="s">
        <v>65</v>
      </c>
      <c r="P26" s="4" t="s">
        <v>65</v>
      </c>
      <c r="Q26" s="4" t="s">
        <v>65</v>
      </c>
      <c r="R26" s="4" t="s">
        <v>65</v>
      </c>
      <c r="S26" s="4" t="s">
        <v>65</v>
      </c>
      <c r="T26" s="4" t="s">
        <v>65</v>
      </c>
      <c r="U26" s="4" t="s">
        <v>65</v>
      </c>
      <c r="V26" s="4" t="s">
        <v>65</v>
      </c>
      <c r="W26" s="4" t="s">
        <v>65</v>
      </c>
      <c r="X26" s="4" t="s">
        <v>65</v>
      </c>
      <c r="Y26" s="4" t="s">
        <v>65</v>
      </c>
      <c r="Z26" s="4" t="s">
        <v>65</v>
      </c>
      <c r="AA26" s="4" t="s">
        <v>65</v>
      </c>
      <c r="AB26" s="4" t="s">
        <v>65</v>
      </c>
      <c r="AC26" s="4" t="s">
        <v>65</v>
      </c>
      <c r="AD26" s="4" t="s">
        <v>65</v>
      </c>
      <c r="AE26" s="4" t="s">
        <v>65</v>
      </c>
      <c r="AF26" s="4" t="s">
        <v>65</v>
      </c>
      <c r="AG26" s="4" t="s">
        <v>65</v>
      </c>
      <c r="AH26" s="4" t="s">
        <v>65</v>
      </c>
      <c r="AI26" s="4" t="s">
        <v>65</v>
      </c>
      <c r="AJ26" s="4" t="s">
        <v>65</v>
      </c>
      <c r="AK26" s="4" t="s">
        <v>65</v>
      </c>
      <c r="AL26" s="4" t="s">
        <v>65</v>
      </c>
      <c r="AM26" s="4" t="s">
        <v>65</v>
      </c>
      <c r="AN26" s="4" t="s">
        <v>65</v>
      </c>
      <c r="AO26" s="4" t="s">
        <v>65</v>
      </c>
      <c r="AP26" s="4" t="s">
        <v>65</v>
      </c>
      <c r="AQ26" s="8" t="s">
        <v>65</v>
      </c>
    </row>
    <row r="27" ht="14.25" spans="1:43">
      <c r="A27" s="6" t="s">
        <v>87</v>
      </c>
      <c r="B27" s="4">
        <v>11</v>
      </c>
      <c r="C27" s="4">
        <v>3</v>
      </c>
      <c r="D27" s="4">
        <v>125193</v>
      </c>
      <c r="E27" s="4">
        <v>368834</v>
      </c>
      <c r="F27" s="4">
        <v>49194</v>
      </c>
      <c r="G27" s="4">
        <v>145258</v>
      </c>
      <c r="H27" s="4">
        <v>44032</v>
      </c>
      <c r="I27" s="4">
        <v>26651</v>
      </c>
      <c r="J27" s="4">
        <v>19309</v>
      </c>
      <c r="K27" s="4">
        <v>13549</v>
      </c>
      <c r="L27" s="4">
        <v>420468</v>
      </c>
      <c r="M27" s="4">
        <v>339699</v>
      </c>
      <c r="N27" s="4">
        <v>73875</v>
      </c>
      <c r="O27" s="4">
        <v>396249</v>
      </c>
      <c r="P27" s="4">
        <v>24219</v>
      </c>
      <c r="Q27" s="4">
        <v>39000</v>
      </c>
      <c r="R27" s="4">
        <v>0</v>
      </c>
      <c r="S27" s="4">
        <v>7158</v>
      </c>
      <c r="T27" s="4">
        <v>346</v>
      </c>
      <c r="U27" s="4">
        <v>2827</v>
      </c>
      <c r="V27" s="4">
        <v>0</v>
      </c>
      <c r="W27" s="4">
        <v>17381</v>
      </c>
      <c r="X27" s="4">
        <v>722695</v>
      </c>
      <c r="Y27" s="4">
        <v>721809</v>
      </c>
      <c r="Z27" s="4">
        <v>712438</v>
      </c>
      <c r="AA27" s="4">
        <v>438</v>
      </c>
      <c r="AB27" s="4">
        <v>213</v>
      </c>
      <c r="AC27" s="4">
        <v>4334</v>
      </c>
      <c r="AD27" s="4">
        <v>17109</v>
      </c>
      <c r="AE27" s="4">
        <v>6701</v>
      </c>
      <c r="AF27" s="4">
        <v>379</v>
      </c>
      <c r="AG27" s="4">
        <v>1655</v>
      </c>
      <c r="AH27" s="4">
        <v>0</v>
      </c>
      <c r="AI27" s="4">
        <v>-12233</v>
      </c>
      <c r="AJ27" s="4">
        <v>18689</v>
      </c>
      <c r="AK27" s="4">
        <v>17</v>
      </c>
      <c r="AL27" s="4">
        <v>6439</v>
      </c>
      <c r="AM27" s="4">
        <v>0</v>
      </c>
      <c r="AN27" s="4">
        <v>0</v>
      </c>
      <c r="AO27" s="4">
        <v>12358</v>
      </c>
      <c r="AP27" s="4">
        <v>870</v>
      </c>
      <c r="AQ27" s="8">
        <v>76</v>
      </c>
    </row>
    <row r="28" ht="14.25" spans="1:43">
      <c r="A28" s="6" t="s">
        <v>88</v>
      </c>
      <c r="B28" s="4">
        <v>90</v>
      </c>
      <c r="C28" s="4">
        <v>184</v>
      </c>
      <c r="D28" s="4">
        <v>829585</v>
      </c>
      <c r="E28" s="4">
        <v>6975577</v>
      </c>
      <c r="F28" s="4">
        <v>1906934</v>
      </c>
      <c r="G28" s="4">
        <v>823008</v>
      </c>
      <c r="H28" s="4">
        <v>1635685</v>
      </c>
      <c r="I28" s="4">
        <v>368183</v>
      </c>
      <c r="J28" s="4">
        <v>69923</v>
      </c>
      <c r="K28" s="4">
        <v>46009</v>
      </c>
      <c r="L28" s="4">
        <v>9180770</v>
      </c>
      <c r="M28" s="4">
        <v>4671400</v>
      </c>
      <c r="N28" s="4">
        <v>1423207</v>
      </c>
      <c r="O28" s="4">
        <v>6174279</v>
      </c>
      <c r="P28" s="4">
        <v>3003970</v>
      </c>
      <c r="Q28" s="4">
        <v>1697133</v>
      </c>
      <c r="R28" s="4">
        <v>881808</v>
      </c>
      <c r="S28" s="4">
        <v>1124060</v>
      </c>
      <c r="T28" s="4">
        <v>71547</v>
      </c>
      <c r="U28" s="4">
        <v>13602</v>
      </c>
      <c r="V28" s="4">
        <v>4150</v>
      </c>
      <c r="W28" s="4">
        <v>1240375</v>
      </c>
      <c r="X28" s="4">
        <v>26659756</v>
      </c>
      <c r="Y28" s="4">
        <v>26445495</v>
      </c>
      <c r="Z28" s="4">
        <v>25148351</v>
      </c>
      <c r="AA28" s="4">
        <v>21971</v>
      </c>
      <c r="AB28" s="4">
        <v>18737</v>
      </c>
      <c r="AC28" s="4">
        <v>743987</v>
      </c>
      <c r="AD28" s="4">
        <v>374817</v>
      </c>
      <c r="AE28" s="4">
        <v>134295</v>
      </c>
      <c r="AF28" s="4">
        <v>-2323</v>
      </c>
      <c r="AG28" s="4">
        <v>72422</v>
      </c>
      <c r="AH28" s="4">
        <v>148028</v>
      </c>
      <c r="AI28" s="4">
        <v>391644</v>
      </c>
      <c r="AJ28" s="4">
        <v>40044</v>
      </c>
      <c r="AK28" s="4">
        <v>7564</v>
      </c>
      <c r="AL28" s="4">
        <v>424190</v>
      </c>
      <c r="AM28" s="4">
        <v>70501</v>
      </c>
      <c r="AN28" s="4">
        <v>7673</v>
      </c>
      <c r="AO28" s="4">
        <v>364543</v>
      </c>
      <c r="AP28" s="4">
        <v>166512</v>
      </c>
      <c r="AQ28" s="8">
        <v>4697</v>
      </c>
    </row>
  </sheetData>
  <mergeCells count="1">
    <mergeCell ref="A1:AQ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25"/>
  <sheetViews>
    <sheetView topLeftCell="Q1" workbookViewId="0">
      <selection activeCell="A1" sqref="A1:AQ1"/>
    </sheetView>
  </sheetViews>
  <sheetFormatPr defaultColWidth="9" defaultRowHeight="13.5"/>
  <cols>
    <col min="1" max="1" width="30.125" customWidth="1"/>
    <col min="3" max="3" width="12" customWidth="1"/>
    <col min="4" max="8" width="16" customWidth="1"/>
    <col min="9" max="13" width="16.25" customWidth="1"/>
    <col min="14" max="18" width="15.375" customWidth="1"/>
    <col min="19" max="23" width="15.75" customWidth="1"/>
    <col min="24" max="28" width="16.125" customWidth="1"/>
    <col min="29" max="33" width="16.25" customWidth="1"/>
    <col min="34" max="38" width="15.375" customWidth="1"/>
    <col min="39" max="43" width="15.5" customWidth="1"/>
  </cols>
  <sheetData>
    <row r="1" ht="18.75" spans="1:43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8:43">
      <c r="H2" s="2"/>
      <c r="M2" s="2"/>
      <c r="P2" s="2"/>
      <c r="Q2" s="2"/>
      <c r="R2" s="2"/>
      <c r="U2" s="2"/>
      <c r="V2" s="2"/>
      <c r="W2" s="2"/>
      <c r="Y2" s="2"/>
      <c r="Z2" s="2"/>
      <c r="AB2" s="2"/>
      <c r="AD2" s="2"/>
      <c r="AE2" s="2"/>
      <c r="AG2" s="2"/>
      <c r="AH2" s="2"/>
      <c r="AI2" s="2"/>
      <c r="AL2" s="2"/>
      <c r="AQ2" s="2" t="s">
        <v>30</v>
      </c>
    </row>
    <row r="3" ht="14.25" spans="8:43">
      <c r="H3" s="2"/>
      <c r="M3" s="2"/>
      <c r="P3" s="2"/>
      <c r="Q3" s="2"/>
      <c r="R3" s="2"/>
      <c r="U3" s="2"/>
      <c r="V3" s="2"/>
      <c r="W3" s="2"/>
      <c r="Y3" s="2"/>
      <c r="Z3" s="2"/>
      <c r="AB3" s="2"/>
      <c r="AD3" s="2"/>
      <c r="AE3" s="2"/>
      <c r="AG3" s="2"/>
      <c r="AH3" s="2"/>
      <c r="AI3" s="2"/>
      <c r="AL3" s="2"/>
      <c r="AQ3" s="2" t="s">
        <v>31</v>
      </c>
    </row>
    <row r="4" ht="35.25" spans="1:43">
      <c r="A4" s="3" t="s">
        <v>32</v>
      </c>
      <c r="B4" s="3" t="s">
        <v>33</v>
      </c>
      <c r="C4" s="3" t="s">
        <v>34</v>
      </c>
      <c r="D4" s="3" t="s">
        <v>121</v>
      </c>
      <c r="E4" s="3" t="s">
        <v>122</v>
      </c>
      <c r="F4" s="3" t="s">
        <v>123</v>
      </c>
      <c r="G4" s="3" t="s">
        <v>124</v>
      </c>
      <c r="H4" s="3" t="s">
        <v>125</v>
      </c>
      <c r="I4" s="3" t="s">
        <v>202</v>
      </c>
      <c r="J4" s="3" t="s">
        <v>203</v>
      </c>
      <c r="K4" s="3" t="s">
        <v>204</v>
      </c>
      <c r="L4" s="3" t="s">
        <v>129</v>
      </c>
      <c r="M4" s="3" t="s">
        <v>130</v>
      </c>
      <c r="N4" s="3" t="s">
        <v>131</v>
      </c>
      <c r="O4" s="3" t="s">
        <v>132</v>
      </c>
      <c r="P4" s="3" t="s">
        <v>133</v>
      </c>
      <c r="Q4" s="3" t="s">
        <v>134</v>
      </c>
      <c r="R4" s="3" t="s">
        <v>135</v>
      </c>
      <c r="S4" s="3" t="s">
        <v>205</v>
      </c>
      <c r="T4" s="3" t="s">
        <v>137</v>
      </c>
      <c r="U4" s="3" t="s">
        <v>138</v>
      </c>
      <c r="V4" s="3" t="s">
        <v>139</v>
      </c>
      <c r="W4" s="3" t="s">
        <v>140</v>
      </c>
      <c r="X4" s="3" t="s">
        <v>141</v>
      </c>
      <c r="Y4" s="3" t="s">
        <v>142</v>
      </c>
      <c r="Z4" s="3" t="s">
        <v>143</v>
      </c>
      <c r="AA4" s="3" t="s">
        <v>144</v>
      </c>
      <c r="AB4" s="3" t="s">
        <v>145</v>
      </c>
      <c r="AC4" s="3" t="s">
        <v>146</v>
      </c>
      <c r="AD4" s="3" t="s">
        <v>206</v>
      </c>
      <c r="AE4" s="3" t="s">
        <v>148</v>
      </c>
      <c r="AF4" s="3" t="s">
        <v>149</v>
      </c>
      <c r="AG4" s="3" t="s">
        <v>150</v>
      </c>
      <c r="AH4" s="3" t="s">
        <v>151</v>
      </c>
      <c r="AI4" s="3" t="s">
        <v>152</v>
      </c>
      <c r="AJ4" s="3" t="s">
        <v>153</v>
      </c>
      <c r="AK4" s="3" t="s">
        <v>154</v>
      </c>
      <c r="AL4" s="3" t="s">
        <v>155</v>
      </c>
      <c r="AM4" s="3" t="s">
        <v>156</v>
      </c>
      <c r="AN4" s="3" t="s">
        <v>157</v>
      </c>
      <c r="AO4" s="3" t="s">
        <v>158</v>
      </c>
      <c r="AP4" s="3" t="s">
        <v>159</v>
      </c>
      <c r="AQ4" s="7" t="s">
        <v>207</v>
      </c>
    </row>
    <row r="5" ht="15" spans="1:43">
      <c r="A5" s="3" t="s">
        <v>48</v>
      </c>
      <c r="B5" s="3" t="s">
        <v>49</v>
      </c>
      <c r="C5" s="3">
        <v>1</v>
      </c>
      <c r="D5" s="3" t="s">
        <v>161</v>
      </c>
      <c r="E5" s="3" t="s">
        <v>162</v>
      </c>
      <c r="F5" s="3" t="s">
        <v>163</v>
      </c>
      <c r="G5" s="3" t="s">
        <v>164</v>
      </c>
      <c r="H5" s="3" t="s">
        <v>165</v>
      </c>
      <c r="I5" s="3" t="s">
        <v>166</v>
      </c>
      <c r="J5" s="3" t="s">
        <v>167</v>
      </c>
      <c r="K5" s="3" t="s">
        <v>168</v>
      </c>
      <c r="L5" s="3" t="s">
        <v>169</v>
      </c>
      <c r="M5" s="3" t="s">
        <v>170</v>
      </c>
      <c r="N5" s="3" t="s">
        <v>171</v>
      </c>
      <c r="O5" s="3" t="s">
        <v>172</v>
      </c>
      <c r="P5" s="3" t="s">
        <v>173</v>
      </c>
      <c r="Q5" s="3" t="s">
        <v>174</v>
      </c>
      <c r="R5" s="3" t="s">
        <v>175</v>
      </c>
      <c r="S5" s="3" t="s">
        <v>176</v>
      </c>
      <c r="T5" s="3" t="s">
        <v>177</v>
      </c>
      <c r="U5" s="3" t="s">
        <v>178</v>
      </c>
      <c r="V5" s="3" t="s">
        <v>179</v>
      </c>
      <c r="W5" s="3" t="s">
        <v>180</v>
      </c>
      <c r="X5" s="3" t="s">
        <v>181</v>
      </c>
      <c r="Y5" s="3" t="s">
        <v>208</v>
      </c>
      <c r="Z5" s="3" t="s">
        <v>183</v>
      </c>
      <c r="AA5" s="3" t="s">
        <v>184</v>
      </c>
      <c r="AB5" s="3" t="s">
        <v>185</v>
      </c>
      <c r="AC5" s="3" t="s">
        <v>186</v>
      </c>
      <c r="AD5" s="3" t="s">
        <v>187</v>
      </c>
      <c r="AE5" s="3" t="s">
        <v>188</v>
      </c>
      <c r="AF5" s="3" t="s">
        <v>189</v>
      </c>
      <c r="AG5" s="3" t="s">
        <v>190</v>
      </c>
      <c r="AH5" s="3" t="s">
        <v>191</v>
      </c>
      <c r="AI5" s="3" t="s">
        <v>192</v>
      </c>
      <c r="AJ5" s="3" t="s">
        <v>193</v>
      </c>
      <c r="AK5" s="3" t="s">
        <v>194</v>
      </c>
      <c r="AL5" s="3" t="s">
        <v>195</v>
      </c>
      <c r="AM5" s="3" t="s">
        <v>196</v>
      </c>
      <c r="AN5" s="3" t="s">
        <v>197</v>
      </c>
      <c r="AO5" s="3" t="s">
        <v>198</v>
      </c>
      <c r="AP5" s="3" t="s">
        <v>199</v>
      </c>
      <c r="AQ5" s="7" t="s">
        <v>209</v>
      </c>
    </row>
    <row r="6" ht="14.25" spans="1:43">
      <c r="A6" s="4" t="s">
        <v>63</v>
      </c>
      <c r="B6" s="4"/>
      <c r="C6" s="4">
        <v>28</v>
      </c>
      <c r="D6" s="4">
        <v>12865</v>
      </c>
      <c r="E6" s="4">
        <v>798689</v>
      </c>
      <c r="F6" s="4">
        <v>136661</v>
      </c>
      <c r="G6" s="4">
        <v>24322</v>
      </c>
      <c r="H6" s="4">
        <v>81101</v>
      </c>
      <c r="I6" s="4">
        <v>42036</v>
      </c>
      <c r="J6" s="4">
        <v>6619</v>
      </c>
      <c r="K6" s="4">
        <v>760091</v>
      </c>
      <c r="L6" s="4">
        <v>1823918</v>
      </c>
      <c r="M6" s="4">
        <v>757077</v>
      </c>
      <c r="N6" s="4">
        <v>92588</v>
      </c>
      <c r="O6" s="4">
        <v>1235347</v>
      </c>
      <c r="P6" s="4">
        <v>588571</v>
      </c>
      <c r="Q6" s="4">
        <v>396559</v>
      </c>
      <c r="R6" s="4">
        <v>194611</v>
      </c>
      <c r="S6" s="4">
        <v>17992</v>
      </c>
      <c r="T6" s="4">
        <v>5125</v>
      </c>
      <c r="U6" s="4">
        <v>87138</v>
      </c>
      <c r="V6" s="4">
        <v>0</v>
      </c>
      <c r="W6" s="4">
        <v>38873</v>
      </c>
      <c r="X6" s="4">
        <v>461085</v>
      </c>
      <c r="Y6" s="4">
        <v>449603</v>
      </c>
      <c r="Z6" s="4">
        <v>232235</v>
      </c>
      <c r="AA6" s="4">
        <v>524</v>
      </c>
      <c r="AB6" s="4">
        <v>14779</v>
      </c>
      <c r="AC6" s="4">
        <v>157150</v>
      </c>
      <c r="AD6" s="4">
        <v>126622</v>
      </c>
      <c r="AE6" s="4">
        <v>9613</v>
      </c>
      <c r="AF6" s="4">
        <v>-118</v>
      </c>
      <c r="AG6" s="4">
        <v>3516</v>
      </c>
      <c r="AH6" s="4">
        <v>0</v>
      </c>
      <c r="AI6" s="4">
        <v>-65135</v>
      </c>
      <c r="AJ6" s="4">
        <v>8150</v>
      </c>
      <c r="AK6" s="4">
        <v>550</v>
      </c>
      <c r="AL6" s="4">
        <v>-57393</v>
      </c>
      <c r="AM6" s="4">
        <v>137</v>
      </c>
      <c r="AN6" s="4">
        <v>4</v>
      </c>
      <c r="AO6" s="4">
        <v>145032</v>
      </c>
      <c r="AP6" s="4">
        <v>10760</v>
      </c>
      <c r="AQ6" s="8">
        <v>2178</v>
      </c>
    </row>
    <row r="7" ht="14.25" spans="1:43">
      <c r="A7" s="5" t="s">
        <v>64</v>
      </c>
      <c r="B7" s="4" t="s">
        <v>65</v>
      </c>
      <c r="C7" s="4" t="s">
        <v>66</v>
      </c>
      <c r="D7" s="4" t="s">
        <v>65</v>
      </c>
      <c r="E7" s="4" t="s">
        <v>65</v>
      </c>
      <c r="F7" s="4" t="s">
        <v>65</v>
      </c>
      <c r="G7" s="4" t="s">
        <v>65</v>
      </c>
      <c r="H7" s="4" t="s">
        <v>65</v>
      </c>
      <c r="I7" s="4" t="s">
        <v>65</v>
      </c>
      <c r="J7" s="4" t="s">
        <v>65</v>
      </c>
      <c r="K7" s="4" t="s">
        <v>65</v>
      </c>
      <c r="L7" s="4" t="s">
        <v>65</v>
      </c>
      <c r="M7" s="4" t="s">
        <v>65</v>
      </c>
      <c r="N7" s="4" t="s">
        <v>65</v>
      </c>
      <c r="O7" s="4" t="s">
        <v>65</v>
      </c>
      <c r="P7" s="4" t="s">
        <v>65</v>
      </c>
      <c r="Q7" s="4" t="s">
        <v>65</v>
      </c>
      <c r="R7" s="4" t="s">
        <v>65</v>
      </c>
      <c r="S7" s="4" t="s">
        <v>65</v>
      </c>
      <c r="T7" s="4" t="s">
        <v>65</v>
      </c>
      <c r="U7" s="4" t="s">
        <v>65</v>
      </c>
      <c r="V7" s="4" t="s">
        <v>65</v>
      </c>
      <c r="W7" s="4" t="s">
        <v>65</v>
      </c>
      <c r="X7" s="4" t="s">
        <v>65</v>
      </c>
      <c r="Y7" s="4" t="s">
        <v>65</v>
      </c>
      <c r="Z7" s="4" t="s">
        <v>65</v>
      </c>
      <c r="AA7" s="4" t="s">
        <v>65</v>
      </c>
      <c r="AB7" s="4" t="s">
        <v>65</v>
      </c>
      <c r="AC7" s="4" t="s">
        <v>65</v>
      </c>
      <c r="AD7" s="4" t="s">
        <v>65</v>
      </c>
      <c r="AE7" s="4" t="s">
        <v>65</v>
      </c>
      <c r="AF7" s="4" t="s">
        <v>65</v>
      </c>
      <c r="AG7" s="4" t="s">
        <v>65</v>
      </c>
      <c r="AH7" s="4" t="s">
        <v>65</v>
      </c>
      <c r="AI7" s="4" t="s">
        <v>65</v>
      </c>
      <c r="AJ7" s="4" t="s">
        <v>65</v>
      </c>
      <c r="AK7" s="4" t="s">
        <v>65</v>
      </c>
      <c r="AL7" s="4" t="s">
        <v>65</v>
      </c>
      <c r="AM7" s="4" t="s">
        <v>65</v>
      </c>
      <c r="AN7" s="4" t="s">
        <v>65</v>
      </c>
      <c r="AO7" s="4" t="s">
        <v>65</v>
      </c>
      <c r="AP7" s="4" t="s">
        <v>65</v>
      </c>
      <c r="AQ7" s="8" t="s">
        <v>65</v>
      </c>
    </row>
    <row r="8" ht="14.25" spans="1:43">
      <c r="A8" s="6" t="s">
        <v>116</v>
      </c>
      <c r="B8" s="4" t="s">
        <v>117</v>
      </c>
      <c r="C8" s="4">
        <v>28</v>
      </c>
      <c r="D8" s="4">
        <v>12865</v>
      </c>
      <c r="E8" s="4">
        <v>798689</v>
      </c>
      <c r="F8" s="4">
        <v>136661</v>
      </c>
      <c r="G8" s="4">
        <v>24322</v>
      </c>
      <c r="H8" s="4">
        <v>81101</v>
      </c>
      <c r="I8" s="4">
        <v>42036</v>
      </c>
      <c r="J8" s="4">
        <v>6619</v>
      </c>
      <c r="K8" s="4">
        <v>760091</v>
      </c>
      <c r="L8" s="4">
        <v>1823918</v>
      </c>
      <c r="M8" s="4">
        <v>757077</v>
      </c>
      <c r="N8" s="4">
        <v>92588</v>
      </c>
      <c r="O8" s="4">
        <v>1235347</v>
      </c>
      <c r="P8" s="4">
        <v>588571</v>
      </c>
      <c r="Q8" s="4">
        <v>396559</v>
      </c>
      <c r="R8" s="4">
        <v>194611</v>
      </c>
      <c r="S8" s="4">
        <v>17992</v>
      </c>
      <c r="T8" s="4">
        <v>5125</v>
      </c>
      <c r="U8" s="4">
        <v>87138</v>
      </c>
      <c r="V8" s="4">
        <v>0</v>
      </c>
      <c r="W8" s="4">
        <v>38873</v>
      </c>
      <c r="X8" s="4">
        <v>461085</v>
      </c>
      <c r="Y8" s="4">
        <v>449603</v>
      </c>
      <c r="Z8" s="4">
        <v>232235</v>
      </c>
      <c r="AA8" s="4">
        <v>524</v>
      </c>
      <c r="AB8" s="4">
        <v>14779</v>
      </c>
      <c r="AC8" s="4">
        <v>157150</v>
      </c>
      <c r="AD8" s="4">
        <v>126622</v>
      </c>
      <c r="AE8" s="4">
        <v>9613</v>
      </c>
      <c r="AF8" s="4">
        <v>-118</v>
      </c>
      <c r="AG8" s="4">
        <v>3516</v>
      </c>
      <c r="AH8" s="4">
        <v>0</v>
      </c>
      <c r="AI8" s="4">
        <v>-65135</v>
      </c>
      <c r="AJ8" s="4">
        <v>8150</v>
      </c>
      <c r="AK8" s="4">
        <v>550</v>
      </c>
      <c r="AL8" s="4">
        <v>-57393</v>
      </c>
      <c r="AM8" s="4">
        <v>137</v>
      </c>
      <c r="AN8" s="4">
        <v>4</v>
      </c>
      <c r="AO8" s="4">
        <v>145032</v>
      </c>
      <c r="AP8" s="4">
        <v>10760</v>
      </c>
      <c r="AQ8" s="8">
        <v>2178</v>
      </c>
    </row>
    <row r="9" ht="14.25" spans="1:43">
      <c r="A9" s="6" t="s">
        <v>118</v>
      </c>
      <c r="B9" s="4">
        <v>61</v>
      </c>
      <c r="C9" s="4">
        <v>12</v>
      </c>
      <c r="D9" s="4">
        <v>6609</v>
      </c>
      <c r="E9" s="4">
        <v>588525</v>
      </c>
      <c r="F9" s="4">
        <v>34546</v>
      </c>
      <c r="G9" s="4">
        <v>6541</v>
      </c>
      <c r="H9" s="4">
        <v>38203</v>
      </c>
      <c r="I9" s="4">
        <v>25477</v>
      </c>
      <c r="J9" s="4">
        <v>3565</v>
      </c>
      <c r="K9" s="4">
        <v>753026</v>
      </c>
      <c r="L9" s="4">
        <v>1548711</v>
      </c>
      <c r="M9" s="4">
        <v>551755</v>
      </c>
      <c r="N9" s="4">
        <v>36559</v>
      </c>
      <c r="O9" s="4">
        <v>1024755</v>
      </c>
      <c r="P9" s="4">
        <v>523956</v>
      </c>
      <c r="Q9" s="4">
        <v>314608</v>
      </c>
      <c r="R9" s="4">
        <v>130398</v>
      </c>
      <c r="S9" s="4">
        <v>17992</v>
      </c>
      <c r="T9" s="4">
        <v>4076</v>
      </c>
      <c r="U9" s="4">
        <v>77081</v>
      </c>
      <c r="V9" s="4">
        <v>0</v>
      </c>
      <c r="W9" s="4">
        <v>12726</v>
      </c>
      <c r="X9" s="4">
        <v>178882</v>
      </c>
      <c r="Y9" s="4">
        <v>167595</v>
      </c>
      <c r="Z9" s="4">
        <v>73882</v>
      </c>
      <c r="AA9" s="4">
        <v>315</v>
      </c>
      <c r="AB9" s="4">
        <v>6161</v>
      </c>
      <c r="AC9" s="4">
        <v>75333</v>
      </c>
      <c r="AD9" s="4">
        <v>76345</v>
      </c>
      <c r="AE9" s="4">
        <v>5123</v>
      </c>
      <c r="AF9" s="4">
        <v>-134</v>
      </c>
      <c r="AG9" s="4">
        <v>2815</v>
      </c>
      <c r="AH9" s="4">
        <v>0</v>
      </c>
      <c r="AI9" s="4">
        <v>-52306</v>
      </c>
      <c r="AJ9" s="4">
        <v>2647</v>
      </c>
      <c r="AK9" s="4">
        <v>135</v>
      </c>
      <c r="AL9" s="4">
        <v>-49651</v>
      </c>
      <c r="AM9" s="4">
        <v>77</v>
      </c>
      <c r="AN9" s="4">
        <v>0</v>
      </c>
      <c r="AO9" s="4">
        <v>71016</v>
      </c>
      <c r="AP9" s="4">
        <v>3227</v>
      </c>
      <c r="AQ9" s="8">
        <v>1040</v>
      </c>
    </row>
    <row r="10" ht="14.25" spans="1:43">
      <c r="A10" s="6" t="s">
        <v>119</v>
      </c>
      <c r="B10" s="4">
        <v>62</v>
      </c>
      <c r="C10" s="4">
        <v>16</v>
      </c>
      <c r="D10" s="4">
        <v>6256</v>
      </c>
      <c r="E10" s="4">
        <v>210164</v>
      </c>
      <c r="F10" s="4">
        <v>102115</v>
      </c>
      <c r="G10" s="4">
        <v>17781</v>
      </c>
      <c r="H10" s="4">
        <v>42898</v>
      </c>
      <c r="I10" s="4">
        <v>16559</v>
      </c>
      <c r="J10" s="4">
        <v>3054</v>
      </c>
      <c r="K10" s="4">
        <v>7065</v>
      </c>
      <c r="L10" s="4">
        <v>275207</v>
      </c>
      <c r="M10" s="4">
        <v>205322</v>
      </c>
      <c r="N10" s="4">
        <v>56029</v>
      </c>
      <c r="O10" s="4">
        <v>210592</v>
      </c>
      <c r="P10" s="4">
        <v>64615</v>
      </c>
      <c r="Q10" s="4">
        <v>81951</v>
      </c>
      <c r="R10" s="4">
        <v>64213</v>
      </c>
      <c r="S10" s="4">
        <v>0</v>
      </c>
      <c r="T10" s="4">
        <v>1049</v>
      </c>
      <c r="U10" s="4">
        <v>10057</v>
      </c>
      <c r="V10" s="4">
        <v>0</v>
      </c>
      <c r="W10" s="4">
        <v>26147</v>
      </c>
      <c r="X10" s="4">
        <v>282203</v>
      </c>
      <c r="Y10" s="4">
        <v>282008</v>
      </c>
      <c r="Z10" s="4">
        <v>158353</v>
      </c>
      <c r="AA10" s="4">
        <v>209</v>
      </c>
      <c r="AB10" s="4">
        <v>8618</v>
      </c>
      <c r="AC10" s="4">
        <v>81817</v>
      </c>
      <c r="AD10" s="4">
        <v>50277</v>
      </c>
      <c r="AE10" s="4">
        <v>4490</v>
      </c>
      <c r="AF10" s="4">
        <v>16</v>
      </c>
      <c r="AG10" s="4">
        <v>701</v>
      </c>
      <c r="AH10" s="4">
        <v>0</v>
      </c>
      <c r="AI10" s="4">
        <v>-12829</v>
      </c>
      <c r="AJ10" s="4">
        <v>5503</v>
      </c>
      <c r="AK10" s="4">
        <v>415</v>
      </c>
      <c r="AL10" s="4">
        <v>-7742</v>
      </c>
      <c r="AM10" s="4">
        <v>60</v>
      </c>
      <c r="AN10" s="4">
        <v>4</v>
      </c>
      <c r="AO10" s="4">
        <v>74016</v>
      </c>
      <c r="AP10" s="4">
        <v>7533</v>
      </c>
      <c r="AQ10" s="8">
        <v>1138</v>
      </c>
    </row>
    <row r="11" ht="14.25" spans="1:43">
      <c r="A11" s="5" t="s">
        <v>71</v>
      </c>
      <c r="B11" s="4" t="s">
        <v>65</v>
      </c>
      <c r="C11" s="4" t="s">
        <v>66</v>
      </c>
      <c r="D11" s="4" t="s">
        <v>65</v>
      </c>
      <c r="E11" s="4" t="s">
        <v>65</v>
      </c>
      <c r="F11" s="4" t="s">
        <v>65</v>
      </c>
      <c r="G11" s="4" t="s">
        <v>65</v>
      </c>
      <c r="H11" s="4" t="s">
        <v>65</v>
      </c>
      <c r="I11" s="4" t="s">
        <v>65</v>
      </c>
      <c r="J11" s="4" t="s">
        <v>65</v>
      </c>
      <c r="K11" s="4" t="s">
        <v>65</v>
      </c>
      <c r="L11" s="4" t="s">
        <v>65</v>
      </c>
      <c r="M11" s="4" t="s">
        <v>65</v>
      </c>
      <c r="N11" s="4" t="s">
        <v>65</v>
      </c>
      <c r="O11" s="4" t="s">
        <v>65</v>
      </c>
      <c r="P11" s="4" t="s">
        <v>65</v>
      </c>
      <c r="Q11" s="4" t="s">
        <v>65</v>
      </c>
      <c r="R11" s="4" t="s">
        <v>65</v>
      </c>
      <c r="S11" s="4" t="s">
        <v>65</v>
      </c>
      <c r="T11" s="4" t="s">
        <v>65</v>
      </c>
      <c r="U11" s="4" t="s">
        <v>65</v>
      </c>
      <c r="V11" s="4" t="s">
        <v>65</v>
      </c>
      <c r="W11" s="4" t="s">
        <v>65</v>
      </c>
      <c r="X11" s="4" t="s">
        <v>65</v>
      </c>
      <c r="Y11" s="4" t="s">
        <v>65</v>
      </c>
      <c r="Z11" s="4" t="s">
        <v>65</v>
      </c>
      <c r="AA11" s="4" t="s">
        <v>65</v>
      </c>
      <c r="AB11" s="4" t="s">
        <v>65</v>
      </c>
      <c r="AC11" s="4" t="s">
        <v>65</v>
      </c>
      <c r="AD11" s="4" t="s">
        <v>65</v>
      </c>
      <c r="AE11" s="4" t="s">
        <v>65</v>
      </c>
      <c r="AF11" s="4" t="s">
        <v>65</v>
      </c>
      <c r="AG11" s="4" t="s">
        <v>65</v>
      </c>
      <c r="AH11" s="4" t="s">
        <v>65</v>
      </c>
      <c r="AI11" s="4" t="s">
        <v>65</v>
      </c>
      <c r="AJ11" s="4" t="s">
        <v>65</v>
      </c>
      <c r="AK11" s="4" t="s">
        <v>65</v>
      </c>
      <c r="AL11" s="4" t="s">
        <v>65</v>
      </c>
      <c r="AM11" s="4" t="s">
        <v>65</v>
      </c>
      <c r="AN11" s="4" t="s">
        <v>65</v>
      </c>
      <c r="AO11" s="4" t="s">
        <v>65</v>
      </c>
      <c r="AP11" s="4" t="s">
        <v>65</v>
      </c>
      <c r="AQ11" s="8" t="s">
        <v>65</v>
      </c>
    </row>
    <row r="12" ht="14.25" spans="1:43">
      <c r="A12" s="6" t="s">
        <v>72</v>
      </c>
      <c r="B12" s="4">
        <v>1</v>
      </c>
      <c r="C12" s="4">
        <v>1</v>
      </c>
      <c r="D12" s="4">
        <v>1783</v>
      </c>
      <c r="E12" s="4">
        <v>27766</v>
      </c>
      <c r="F12" s="4">
        <v>2307</v>
      </c>
      <c r="G12" s="4">
        <v>1027</v>
      </c>
      <c r="H12" s="4">
        <v>6151</v>
      </c>
      <c r="I12" s="4">
        <v>4387</v>
      </c>
      <c r="J12" s="4">
        <v>758</v>
      </c>
      <c r="K12" s="4">
        <v>0</v>
      </c>
      <c r="L12" s="4">
        <v>39587</v>
      </c>
      <c r="M12" s="4">
        <v>48344</v>
      </c>
      <c r="N12" s="4">
        <v>11298</v>
      </c>
      <c r="O12" s="4">
        <v>48344</v>
      </c>
      <c r="P12" s="4">
        <v>-8757</v>
      </c>
      <c r="Q12" s="4">
        <v>5000</v>
      </c>
      <c r="R12" s="4">
        <v>5000</v>
      </c>
      <c r="S12" s="4">
        <v>0</v>
      </c>
      <c r="T12" s="4">
        <v>0</v>
      </c>
      <c r="U12" s="4">
        <v>10057</v>
      </c>
      <c r="V12" s="4">
        <v>0</v>
      </c>
      <c r="W12" s="4">
        <v>1764</v>
      </c>
      <c r="X12" s="4">
        <v>100638</v>
      </c>
      <c r="Y12" s="4">
        <v>100638</v>
      </c>
      <c r="Z12" s="4">
        <v>46797</v>
      </c>
      <c r="AA12" s="4">
        <v>44</v>
      </c>
      <c r="AB12" s="4">
        <v>0</v>
      </c>
      <c r="AC12" s="4">
        <v>51634</v>
      </c>
      <c r="AD12" s="4">
        <v>4208</v>
      </c>
      <c r="AE12" s="4">
        <v>1108</v>
      </c>
      <c r="AF12" s="4">
        <v>14</v>
      </c>
      <c r="AG12" s="4">
        <v>323</v>
      </c>
      <c r="AH12" s="4">
        <v>0</v>
      </c>
      <c r="AI12" s="4">
        <v>-3153</v>
      </c>
      <c r="AJ12" s="4">
        <v>1763</v>
      </c>
      <c r="AK12" s="4">
        <v>299</v>
      </c>
      <c r="AL12" s="4">
        <v>-1689</v>
      </c>
      <c r="AM12" s="4">
        <v>0</v>
      </c>
      <c r="AN12" s="4">
        <v>0</v>
      </c>
      <c r="AO12" s="4">
        <v>29341</v>
      </c>
      <c r="AP12" s="4">
        <v>6145</v>
      </c>
      <c r="AQ12" s="8">
        <v>506</v>
      </c>
    </row>
    <row r="13" ht="14.25" spans="1:43">
      <c r="A13" s="6" t="s">
        <v>73</v>
      </c>
      <c r="B13" s="4">
        <v>2</v>
      </c>
      <c r="C13" s="4">
        <v>4</v>
      </c>
      <c r="D13" s="4">
        <v>4657</v>
      </c>
      <c r="E13" s="4">
        <v>526384</v>
      </c>
      <c r="F13" s="4">
        <v>22448</v>
      </c>
      <c r="G13" s="4">
        <v>4540</v>
      </c>
      <c r="H13" s="4">
        <v>18423</v>
      </c>
      <c r="I13" s="4">
        <v>12373</v>
      </c>
      <c r="J13" s="4">
        <v>1592</v>
      </c>
      <c r="K13" s="4">
        <v>752438</v>
      </c>
      <c r="L13" s="4">
        <v>1463408</v>
      </c>
      <c r="M13" s="4">
        <v>422227</v>
      </c>
      <c r="N13" s="4">
        <v>15967</v>
      </c>
      <c r="O13" s="4">
        <v>897427</v>
      </c>
      <c r="P13" s="4">
        <v>565981</v>
      </c>
      <c r="Q13" s="4">
        <v>271898</v>
      </c>
      <c r="R13" s="4">
        <v>103100</v>
      </c>
      <c r="S13" s="4">
        <v>0</v>
      </c>
      <c r="T13" s="4">
        <v>712</v>
      </c>
      <c r="U13" s="4">
        <v>76720</v>
      </c>
      <c r="V13" s="4">
        <v>0</v>
      </c>
      <c r="W13" s="4">
        <v>6050</v>
      </c>
      <c r="X13" s="4">
        <v>165002</v>
      </c>
      <c r="Y13" s="4">
        <v>160510</v>
      </c>
      <c r="Z13" s="4">
        <v>60655</v>
      </c>
      <c r="AA13" s="4">
        <v>159</v>
      </c>
      <c r="AB13" s="4">
        <v>504</v>
      </c>
      <c r="AC13" s="4">
        <v>64962</v>
      </c>
      <c r="AD13" s="4">
        <v>56088</v>
      </c>
      <c r="AE13" s="4">
        <v>4690</v>
      </c>
      <c r="AF13" s="4">
        <v>-182</v>
      </c>
      <c r="AG13" s="4">
        <v>1460</v>
      </c>
      <c r="AH13" s="4">
        <v>0</v>
      </c>
      <c r="AI13" s="4">
        <v>-20882</v>
      </c>
      <c r="AJ13" s="4">
        <v>4427</v>
      </c>
      <c r="AK13" s="4">
        <v>90</v>
      </c>
      <c r="AL13" s="4">
        <v>-16545</v>
      </c>
      <c r="AM13" s="4">
        <v>8</v>
      </c>
      <c r="AN13" s="4">
        <v>0</v>
      </c>
      <c r="AO13" s="4">
        <v>62500</v>
      </c>
      <c r="AP13" s="4">
        <v>1527</v>
      </c>
      <c r="AQ13" s="8">
        <v>878</v>
      </c>
    </row>
    <row r="14" ht="14.25" spans="1:43">
      <c r="A14" s="6" t="s">
        <v>74</v>
      </c>
      <c r="B14" s="4">
        <v>3</v>
      </c>
      <c r="C14" s="4">
        <v>18</v>
      </c>
      <c r="D14" s="4">
        <v>6013</v>
      </c>
      <c r="E14" s="4">
        <v>219939</v>
      </c>
      <c r="F14" s="4">
        <v>108666</v>
      </c>
      <c r="G14" s="4">
        <v>18481</v>
      </c>
      <c r="H14" s="4">
        <v>55147</v>
      </c>
      <c r="I14" s="4">
        <v>25014</v>
      </c>
      <c r="J14" s="4">
        <v>4131</v>
      </c>
      <c r="K14" s="4">
        <v>7653</v>
      </c>
      <c r="L14" s="4">
        <v>294936</v>
      </c>
      <c r="M14" s="4">
        <v>241089</v>
      </c>
      <c r="N14" s="4">
        <v>57785</v>
      </c>
      <c r="O14" s="4">
        <v>241130</v>
      </c>
      <c r="P14" s="4">
        <v>53806</v>
      </c>
      <c r="Q14" s="4">
        <v>108961</v>
      </c>
      <c r="R14" s="4">
        <v>85943</v>
      </c>
      <c r="S14" s="4">
        <v>17992</v>
      </c>
      <c r="T14" s="4">
        <v>3033</v>
      </c>
      <c r="U14" s="4">
        <v>73</v>
      </c>
      <c r="V14" s="4">
        <v>0</v>
      </c>
      <c r="W14" s="4">
        <v>29941</v>
      </c>
      <c r="X14" s="4">
        <v>169930</v>
      </c>
      <c r="Y14" s="4">
        <v>162940</v>
      </c>
      <c r="Z14" s="4">
        <v>97667</v>
      </c>
      <c r="AA14" s="4">
        <v>229</v>
      </c>
      <c r="AB14" s="4">
        <v>14275</v>
      </c>
      <c r="AC14" s="4">
        <v>37950</v>
      </c>
      <c r="AD14" s="4">
        <v>41585</v>
      </c>
      <c r="AE14" s="4">
        <v>3795</v>
      </c>
      <c r="AF14" s="4">
        <v>9</v>
      </c>
      <c r="AG14" s="4">
        <v>1723</v>
      </c>
      <c r="AH14" s="4">
        <v>0</v>
      </c>
      <c r="AI14" s="4">
        <v>-12056</v>
      </c>
      <c r="AJ14" s="4">
        <v>1876</v>
      </c>
      <c r="AK14" s="4">
        <v>141</v>
      </c>
      <c r="AL14" s="4">
        <v>-10179</v>
      </c>
      <c r="AM14" s="4">
        <v>122</v>
      </c>
      <c r="AN14" s="4">
        <v>4</v>
      </c>
      <c r="AO14" s="4">
        <v>44006</v>
      </c>
      <c r="AP14" s="4">
        <v>2469</v>
      </c>
      <c r="AQ14" s="8">
        <v>690</v>
      </c>
    </row>
    <row r="15" ht="14.25" spans="1:43">
      <c r="A15" s="6" t="s">
        <v>75</v>
      </c>
      <c r="B15" s="4">
        <v>4</v>
      </c>
      <c r="C15" s="4">
        <v>5</v>
      </c>
      <c r="D15" s="4">
        <v>412</v>
      </c>
      <c r="E15" s="4">
        <v>24600</v>
      </c>
      <c r="F15" s="4">
        <v>3240</v>
      </c>
      <c r="G15" s="4">
        <v>274</v>
      </c>
      <c r="H15" s="4">
        <v>1380</v>
      </c>
      <c r="I15" s="4">
        <v>262</v>
      </c>
      <c r="J15" s="4">
        <v>138</v>
      </c>
      <c r="K15" s="4">
        <v>0</v>
      </c>
      <c r="L15" s="4">
        <v>25987</v>
      </c>
      <c r="M15" s="4">
        <v>45417</v>
      </c>
      <c r="N15" s="4">
        <v>7538</v>
      </c>
      <c r="O15" s="4">
        <v>48446</v>
      </c>
      <c r="P15" s="4">
        <v>-22459</v>
      </c>
      <c r="Q15" s="4">
        <v>10700</v>
      </c>
      <c r="R15" s="4">
        <v>568</v>
      </c>
      <c r="S15" s="4">
        <v>0</v>
      </c>
      <c r="T15" s="4">
        <v>1380</v>
      </c>
      <c r="U15" s="4">
        <v>288</v>
      </c>
      <c r="V15" s="4">
        <v>0</v>
      </c>
      <c r="W15" s="4">
        <v>1118</v>
      </c>
      <c r="X15" s="4">
        <v>25515</v>
      </c>
      <c r="Y15" s="4">
        <v>25515</v>
      </c>
      <c r="Z15" s="4">
        <v>27116</v>
      </c>
      <c r="AA15" s="4">
        <v>92</v>
      </c>
      <c r="AB15" s="4">
        <v>0</v>
      </c>
      <c r="AC15" s="4">
        <v>2604</v>
      </c>
      <c r="AD15" s="4">
        <v>24741</v>
      </c>
      <c r="AE15" s="4">
        <v>20</v>
      </c>
      <c r="AF15" s="4">
        <v>41</v>
      </c>
      <c r="AG15" s="4">
        <v>10</v>
      </c>
      <c r="AH15" s="4">
        <v>0</v>
      </c>
      <c r="AI15" s="4">
        <v>-29044</v>
      </c>
      <c r="AJ15" s="4">
        <v>84</v>
      </c>
      <c r="AK15" s="4">
        <v>20</v>
      </c>
      <c r="AL15" s="4">
        <v>-28980</v>
      </c>
      <c r="AM15" s="4">
        <v>7</v>
      </c>
      <c r="AN15" s="4">
        <v>0</v>
      </c>
      <c r="AO15" s="4">
        <v>9185</v>
      </c>
      <c r="AP15" s="4">
        <v>619</v>
      </c>
      <c r="AQ15" s="8">
        <v>104</v>
      </c>
    </row>
    <row r="16" ht="14.25" spans="1:43">
      <c r="A16" s="5" t="s">
        <v>76</v>
      </c>
      <c r="B16" s="4" t="s">
        <v>65</v>
      </c>
      <c r="C16" s="4" t="s">
        <v>66</v>
      </c>
      <c r="D16" s="4" t="s">
        <v>65</v>
      </c>
      <c r="E16" s="4" t="s">
        <v>65</v>
      </c>
      <c r="F16" s="4" t="s">
        <v>65</v>
      </c>
      <c r="G16" s="4" t="s">
        <v>65</v>
      </c>
      <c r="H16" s="4" t="s">
        <v>65</v>
      </c>
      <c r="I16" s="4" t="s">
        <v>65</v>
      </c>
      <c r="J16" s="4" t="s">
        <v>65</v>
      </c>
      <c r="K16" s="4" t="s">
        <v>65</v>
      </c>
      <c r="L16" s="4" t="s">
        <v>65</v>
      </c>
      <c r="M16" s="4" t="s">
        <v>65</v>
      </c>
      <c r="N16" s="4" t="s">
        <v>65</v>
      </c>
      <c r="O16" s="4" t="s">
        <v>65</v>
      </c>
      <c r="P16" s="4" t="s">
        <v>65</v>
      </c>
      <c r="Q16" s="4" t="s">
        <v>65</v>
      </c>
      <c r="R16" s="4" t="s">
        <v>65</v>
      </c>
      <c r="S16" s="4" t="s">
        <v>65</v>
      </c>
      <c r="T16" s="4" t="s">
        <v>65</v>
      </c>
      <c r="U16" s="4" t="s">
        <v>65</v>
      </c>
      <c r="V16" s="4" t="s">
        <v>65</v>
      </c>
      <c r="W16" s="4" t="s">
        <v>65</v>
      </c>
      <c r="X16" s="4" t="s">
        <v>65</v>
      </c>
      <c r="Y16" s="4" t="s">
        <v>65</v>
      </c>
      <c r="Z16" s="4" t="s">
        <v>65</v>
      </c>
      <c r="AA16" s="4" t="s">
        <v>65</v>
      </c>
      <c r="AB16" s="4" t="s">
        <v>65</v>
      </c>
      <c r="AC16" s="4" t="s">
        <v>65</v>
      </c>
      <c r="AD16" s="4" t="s">
        <v>65</v>
      </c>
      <c r="AE16" s="4" t="s">
        <v>65</v>
      </c>
      <c r="AF16" s="4" t="s">
        <v>65</v>
      </c>
      <c r="AG16" s="4" t="s">
        <v>65</v>
      </c>
      <c r="AH16" s="4" t="s">
        <v>65</v>
      </c>
      <c r="AI16" s="4" t="s">
        <v>65</v>
      </c>
      <c r="AJ16" s="4" t="s">
        <v>65</v>
      </c>
      <c r="AK16" s="4" t="s">
        <v>65</v>
      </c>
      <c r="AL16" s="4" t="s">
        <v>65</v>
      </c>
      <c r="AM16" s="4" t="s">
        <v>65</v>
      </c>
      <c r="AN16" s="4" t="s">
        <v>65</v>
      </c>
      <c r="AO16" s="4" t="s">
        <v>65</v>
      </c>
      <c r="AP16" s="4" t="s">
        <v>65</v>
      </c>
      <c r="AQ16" s="8" t="s">
        <v>65</v>
      </c>
    </row>
    <row r="17" ht="14.25" spans="1:43">
      <c r="A17" s="6" t="s">
        <v>77</v>
      </c>
      <c r="B17" s="4">
        <v>100</v>
      </c>
      <c r="C17" s="4">
        <v>26</v>
      </c>
      <c r="D17" s="4">
        <v>10343</v>
      </c>
      <c r="E17" s="4">
        <v>705668</v>
      </c>
      <c r="F17" s="4">
        <v>133222</v>
      </c>
      <c r="G17" s="4">
        <v>21835</v>
      </c>
      <c r="H17" s="4">
        <v>69633</v>
      </c>
      <c r="I17" s="4">
        <v>32970</v>
      </c>
      <c r="J17" s="4">
        <v>5889</v>
      </c>
      <c r="K17" s="4">
        <v>760091</v>
      </c>
      <c r="L17" s="4">
        <v>1685330</v>
      </c>
      <c r="M17" s="4">
        <v>748296</v>
      </c>
      <c r="N17" s="4">
        <v>88853</v>
      </c>
      <c r="O17" s="4">
        <v>1226566</v>
      </c>
      <c r="P17" s="4">
        <v>458764</v>
      </c>
      <c r="Q17" s="4">
        <v>227761</v>
      </c>
      <c r="R17" s="4">
        <v>194611</v>
      </c>
      <c r="S17" s="4">
        <v>17992</v>
      </c>
      <c r="T17" s="4">
        <v>4413</v>
      </c>
      <c r="U17" s="4">
        <v>87138</v>
      </c>
      <c r="V17" s="4">
        <v>0</v>
      </c>
      <c r="W17" s="4">
        <v>36471</v>
      </c>
      <c r="X17" s="4">
        <v>402806</v>
      </c>
      <c r="Y17" s="4">
        <v>395816</v>
      </c>
      <c r="Z17" s="4">
        <v>219827</v>
      </c>
      <c r="AA17" s="4">
        <v>415</v>
      </c>
      <c r="AB17" s="4">
        <v>14275</v>
      </c>
      <c r="AC17" s="4">
        <v>123083</v>
      </c>
      <c r="AD17" s="4">
        <v>109472</v>
      </c>
      <c r="AE17" s="4">
        <v>7431</v>
      </c>
      <c r="AF17" s="4">
        <v>64</v>
      </c>
      <c r="AG17" s="4">
        <v>3378</v>
      </c>
      <c r="AH17" s="4">
        <v>0</v>
      </c>
      <c r="AI17" s="4">
        <v>-58167</v>
      </c>
      <c r="AJ17" s="4">
        <v>8118</v>
      </c>
      <c r="AK17" s="4">
        <v>486</v>
      </c>
      <c r="AL17" s="4">
        <v>-50393</v>
      </c>
      <c r="AM17" s="4">
        <v>137</v>
      </c>
      <c r="AN17" s="4">
        <v>4</v>
      </c>
      <c r="AO17" s="4">
        <v>125325</v>
      </c>
      <c r="AP17" s="4">
        <v>9727</v>
      </c>
      <c r="AQ17" s="8">
        <v>1910</v>
      </c>
    </row>
    <row r="18" ht="14.25" spans="1:43">
      <c r="A18" s="6" t="s">
        <v>78</v>
      </c>
      <c r="B18" s="4">
        <v>200</v>
      </c>
      <c r="C18" s="4">
        <v>1</v>
      </c>
      <c r="D18" s="4">
        <v>2188</v>
      </c>
      <c r="E18" s="4">
        <v>63933</v>
      </c>
      <c r="F18" s="4">
        <v>2492</v>
      </c>
      <c r="G18" s="4">
        <v>2112</v>
      </c>
      <c r="H18" s="4">
        <v>6472</v>
      </c>
      <c r="I18" s="4">
        <v>5829</v>
      </c>
      <c r="J18" s="4">
        <v>107</v>
      </c>
      <c r="K18" s="4">
        <v>0</v>
      </c>
      <c r="L18" s="4">
        <v>104788</v>
      </c>
      <c r="M18" s="4">
        <v>5042</v>
      </c>
      <c r="N18" s="4">
        <v>2473</v>
      </c>
      <c r="O18" s="4">
        <v>5042</v>
      </c>
      <c r="P18" s="4">
        <v>99746</v>
      </c>
      <c r="Q18" s="4">
        <v>138798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643</v>
      </c>
      <c r="X18" s="4">
        <v>26913</v>
      </c>
      <c r="Y18" s="4">
        <v>24289</v>
      </c>
      <c r="Z18" s="4">
        <v>7181</v>
      </c>
      <c r="AA18" s="4">
        <v>104</v>
      </c>
      <c r="AB18" s="4">
        <v>504</v>
      </c>
      <c r="AC18" s="4">
        <v>12190</v>
      </c>
      <c r="AD18" s="4">
        <v>13093</v>
      </c>
      <c r="AE18" s="4">
        <v>2172</v>
      </c>
      <c r="AF18" s="4">
        <v>0</v>
      </c>
      <c r="AG18" s="4">
        <v>0</v>
      </c>
      <c r="AH18" s="4">
        <v>0</v>
      </c>
      <c r="AI18" s="4">
        <v>-7325</v>
      </c>
      <c r="AJ18" s="4">
        <v>0</v>
      </c>
      <c r="AK18" s="4">
        <v>0</v>
      </c>
      <c r="AL18" s="4">
        <v>-7325</v>
      </c>
      <c r="AM18" s="4">
        <v>0</v>
      </c>
      <c r="AN18" s="4">
        <v>0</v>
      </c>
      <c r="AO18" s="4">
        <v>10101</v>
      </c>
      <c r="AP18" s="4">
        <v>862</v>
      </c>
      <c r="AQ18" s="8">
        <v>146</v>
      </c>
    </row>
    <row r="19" ht="14.25" spans="1:43">
      <c r="A19" s="6" t="s">
        <v>79</v>
      </c>
      <c r="B19" s="4">
        <v>300</v>
      </c>
      <c r="C19" s="4">
        <v>1</v>
      </c>
      <c r="D19" s="4">
        <v>334</v>
      </c>
      <c r="E19" s="4">
        <v>29088</v>
      </c>
      <c r="F19" s="4">
        <v>947</v>
      </c>
      <c r="G19" s="4">
        <v>375</v>
      </c>
      <c r="H19" s="4">
        <v>4996</v>
      </c>
      <c r="I19" s="4">
        <v>3237</v>
      </c>
      <c r="J19" s="4">
        <v>623</v>
      </c>
      <c r="K19" s="4">
        <v>0</v>
      </c>
      <c r="L19" s="4">
        <v>33800</v>
      </c>
      <c r="M19" s="4">
        <v>3739</v>
      </c>
      <c r="N19" s="4">
        <v>1262</v>
      </c>
      <c r="O19" s="4">
        <v>3739</v>
      </c>
      <c r="P19" s="4">
        <v>30061</v>
      </c>
      <c r="Q19" s="4">
        <v>30000</v>
      </c>
      <c r="R19" s="4">
        <v>0</v>
      </c>
      <c r="S19" s="4">
        <v>0</v>
      </c>
      <c r="T19" s="4">
        <v>712</v>
      </c>
      <c r="U19" s="4">
        <v>0</v>
      </c>
      <c r="V19" s="4">
        <v>0</v>
      </c>
      <c r="W19" s="4">
        <v>1759</v>
      </c>
      <c r="X19" s="4">
        <v>31366</v>
      </c>
      <c r="Y19" s="4">
        <v>29498</v>
      </c>
      <c r="Z19" s="4">
        <v>5227</v>
      </c>
      <c r="AA19" s="4">
        <v>5</v>
      </c>
      <c r="AB19" s="4">
        <v>0</v>
      </c>
      <c r="AC19" s="4">
        <v>21877</v>
      </c>
      <c r="AD19" s="4">
        <v>4057</v>
      </c>
      <c r="AE19" s="4">
        <v>10</v>
      </c>
      <c r="AF19" s="4">
        <v>-182</v>
      </c>
      <c r="AG19" s="4">
        <v>138</v>
      </c>
      <c r="AH19" s="4">
        <v>0</v>
      </c>
      <c r="AI19" s="4">
        <v>357</v>
      </c>
      <c r="AJ19" s="4">
        <v>32</v>
      </c>
      <c r="AK19" s="4">
        <v>64</v>
      </c>
      <c r="AL19" s="4">
        <v>325</v>
      </c>
      <c r="AM19" s="4">
        <v>0</v>
      </c>
      <c r="AN19" s="4">
        <v>0</v>
      </c>
      <c r="AO19" s="4">
        <v>9606</v>
      </c>
      <c r="AP19" s="4">
        <v>171</v>
      </c>
      <c r="AQ19" s="8">
        <v>122</v>
      </c>
    </row>
    <row r="20" ht="14.25" spans="1:43">
      <c r="A20" s="5" t="s">
        <v>80</v>
      </c>
      <c r="B20" s="4" t="s">
        <v>65</v>
      </c>
      <c r="C20" s="4" t="s">
        <v>66</v>
      </c>
      <c r="D20" s="4" t="s">
        <v>65</v>
      </c>
      <c r="E20" s="4" t="s">
        <v>65</v>
      </c>
      <c r="F20" s="4" t="s">
        <v>65</v>
      </c>
      <c r="G20" s="4" t="s">
        <v>65</v>
      </c>
      <c r="H20" s="4" t="s">
        <v>65</v>
      </c>
      <c r="I20" s="4" t="s">
        <v>65</v>
      </c>
      <c r="J20" s="4" t="s">
        <v>65</v>
      </c>
      <c r="K20" s="4" t="s">
        <v>65</v>
      </c>
      <c r="L20" s="4" t="s">
        <v>65</v>
      </c>
      <c r="M20" s="4" t="s">
        <v>65</v>
      </c>
      <c r="N20" s="4" t="s">
        <v>65</v>
      </c>
      <c r="O20" s="4" t="s">
        <v>65</v>
      </c>
      <c r="P20" s="4" t="s">
        <v>65</v>
      </c>
      <c r="Q20" s="4" t="s">
        <v>65</v>
      </c>
      <c r="R20" s="4" t="s">
        <v>65</v>
      </c>
      <c r="S20" s="4" t="s">
        <v>65</v>
      </c>
      <c r="T20" s="4" t="s">
        <v>65</v>
      </c>
      <c r="U20" s="4" t="s">
        <v>65</v>
      </c>
      <c r="V20" s="4" t="s">
        <v>65</v>
      </c>
      <c r="W20" s="4" t="s">
        <v>65</v>
      </c>
      <c r="X20" s="4" t="s">
        <v>65</v>
      </c>
      <c r="Y20" s="4" t="s">
        <v>65</v>
      </c>
      <c r="Z20" s="4" t="s">
        <v>65</v>
      </c>
      <c r="AA20" s="4" t="s">
        <v>65</v>
      </c>
      <c r="AB20" s="4" t="s">
        <v>65</v>
      </c>
      <c r="AC20" s="4" t="s">
        <v>65</v>
      </c>
      <c r="AD20" s="4" t="s">
        <v>65</v>
      </c>
      <c r="AE20" s="4" t="s">
        <v>65</v>
      </c>
      <c r="AF20" s="4" t="s">
        <v>65</v>
      </c>
      <c r="AG20" s="4" t="s">
        <v>65</v>
      </c>
      <c r="AH20" s="4" t="s">
        <v>65</v>
      </c>
      <c r="AI20" s="4" t="s">
        <v>65</v>
      </c>
      <c r="AJ20" s="4" t="s">
        <v>65</v>
      </c>
      <c r="AK20" s="4" t="s">
        <v>65</v>
      </c>
      <c r="AL20" s="4" t="s">
        <v>65</v>
      </c>
      <c r="AM20" s="4" t="s">
        <v>65</v>
      </c>
      <c r="AN20" s="4" t="s">
        <v>65</v>
      </c>
      <c r="AO20" s="4" t="s">
        <v>65</v>
      </c>
      <c r="AP20" s="4" t="s">
        <v>65</v>
      </c>
      <c r="AQ20" s="8" t="s">
        <v>65</v>
      </c>
    </row>
    <row r="21" ht="14.25" spans="1:43">
      <c r="A21" s="6" t="s">
        <v>81</v>
      </c>
      <c r="B21" s="4">
        <v>1</v>
      </c>
      <c r="C21" s="4">
        <v>1</v>
      </c>
      <c r="D21" s="4">
        <v>217</v>
      </c>
      <c r="E21" s="4">
        <v>20262</v>
      </c>
      <c r="F21" s="4">
        <v>2659</v>
      </c>
      <c r="G21" s="4">
        <v>217</v>
      </c>
      <c r="H21" s="4">
        <v>933</v>
      </c>
      <c r="I21" s="4">
        <v>138</v>
      </c>
      <c r="J21" s="4">
        <v>138</v>
      </c>
      <c r="K21" s="4">
        <v>0</v>
      </c>
      <c r="L21" s="4">
        <v>21326</v>
      </c>
      <c r="M21" s="4">
        <v>32766</v>
      </c>
      <c r="N21" s="4">
        <v>3182</v>
      </c>
      <c r="O21" s="4">
        <v>32766</v>
      </c>
      <c r="P21" s="4">
        <v>-11440</v>
      </c>
      <c r="Q21" s="4">
        <v>10000</v>
      </c>
      <c r="R21" s="4">
        <v>0</v>
      </c>
      <c r="S21" s="4">
        <v>0</v>
      </c>
      <c r="T21" s="4">
        <v>933</v>
      </c>
      <c r="U21" s="4">
        <v>288</v>
      </c>
      <c r="V21" s="4">
        <v>0</v>
      </c>
      <c r="W21" s="4">
        <v>795</v>
      </c>
      <c r="X21" s="4">
        <v>8431</v>
      </c>
      <c r="Y21" s="4">
        <v>8431</v>
      </c>
      <c r="Z21" s="4">
        <v>15806</v>
      </c>
      <c r="AA21" s="4">
        <v>1</v>
      </c>
      <c r="AB21" s="4">
        <v>0</v>
      </c>
      <c r="AC21" s="4">
        <v>0</v>
      </c>
      <c r="AD21" s="4">
        <v>14078</v>
      </c>
      <c r="AE21" s="4">
        <v>-30</v>
      </c>
      <c r="AF21" s="4">
        <v>40</v>
      </c>
      <c r="AG21" s="4">
        <v>10</v>
      </c>
      <c r="AH21" s="4">
        <v>0</v>
      </c>
      <c r="AI21" s="4">
        <v>-21420</v>
      </c>
      <c r="AJ21" s="4">
        <v>0</v>
      </c>
      <c r="AK21" s="4">
        <v>20</v>
      </c>
      <c r="AL21" s="4">
        <v>-21440</v>
      </c>
      <c r="AM21" s="4">
        <v>0</v>
      </c>
      <c r="AN21" s="4">
        <v>0</v>
      </c>
      <c r="AO21" s="4">
        <v>202</v>
      </c>
      <c r="AP21" s="4">
        <v>506</v>
      </c>
      <c r="AQ21" s="8">
        <v>2</v>
      </c>
    </row>
    <row r="22" ht="14.25" spans="1:43">
      <c r="A22" s="6" t="s">
        <v>83</v>
      </c>
      <c r="B22" s="4">
        <v>3</v>
      </c>
      <c r="C22" s="4">
        <v>26</v>
      </c>
      <c r="D22" s="4">
        <v>10460</v>
      </c>
      <c r="E22" s="4">
        <v>714494</v>
      </c>
      <c r="F22" s="4">
        <v>131510</v>
      </c>
      <c r="G22" s="4">
        <v>21993</v>
      </c>
      <c r="H22" s="4">
        <v>73696</v>
      </c>
      <c r="I22" s="4">
        <v>36069</v>
      </c>
      <c r="J22" s="4">
        <v>6374</v>
      </c>
      <c r="K22" s="4">
        <v>760091</v>
      </c>
      <c r="L22" s="4">
        <v>1697804</v>
      </c>
      <c r="M22" s="4">
        <v>719269</v>
      </c>
      <c r="N22" s="4">
        <v>86933</v>
      </c>
      <c r="O22" s="4">
        <v>1197539</v>
      </c>
      <c r="P22" s="4">
        <v>500265</v>
      </c>
      <c r="Q22" s="4">
        <v>247761</v>
      </c>
      <c r="R22" s="4">
        <v>194611</v>
      </c>
      <c r="S22" s="4">
        <v>17992</v>
      </c>
      <c r="T22" s="4">
        <v>4192</v>
      </c>
      <c r="U22" s="4">
        <v>86850</v>
      </c>
      <c r="V22" s="4">
        <v>0</v>
      </c>
      <c r="W22" s="4">
        <v>37435</v>
      </c>
      <c r="X22" s="4">
        <v>425741</v>
      </c>
      <c r="Y22" s="4">
        <v>416883</v>
      </c>
      <c r="Z22" s="4">
        <v>209248</v>
      </c>
      <c r="AA22" s="4">
        <v>419</v>
      </c>
      <c r="AB22" s="4">
        <v>14275</v>
      </c>
      <c r="AC22" s="4">
        <v>144960</v>
      </c>
      <c r="AD22" s="4">
        <v>99451</v>
      </c>
      <c r="AE22" s="4">
        <v>7471</v>
      </c>
      <c r="AF22" s="4">
        <v>-158</v>
      </c>
      <c r="AG22" s="4">
        <v>3506</v>
      </c>
      <c r="AH22" s="4">
        <v>0</v>
      </c>
      <c r="AI22" s="4">
        <v>-36390</v>
      </c>
      <c r="AJ22" s="4">
        <v>8150</v>
      </c>
      <c r="AK22" s="4">
        <v>530</v>
      </c>
      <c r="AL22" s="4">
        <v>-28628</v>
      </c>
      <c r="AM22" s="4">
        <v>137</v>
      </c>
      <c r="AN22" s="4">
        <v>4</v>
      </c>
      <c r="AO22" s="4">
        <v>134729</v>
      </c>
      <c r="AP22" s="4">
        <v>9392</v>
      </c>
      <c r="AQ22" s="8">
        <v>2030</v>
      </c>
    </row>
    <row r="23" ht="14.25" spans="1:43">
      <c r="A23" s="6" t="s">
        <v>84</v>
      </c>
      <c r="B23" s="4">
        <v>4</v>
      </c>
      <c r="C23" s="4">
        <v>1</v>
      </c>
      <c r="D23" s="4">
        <v>2188</v>
      </c>
      <c r="E23" s="4">
        <v>63933</v>
      </c>
      <c r="F23" s="4">
        <v>2492</v>
      </c>
      <c r="G23" s="4">
        <v>2112</v>
      </c>
      <c r="H23" s="4">
        <v>6472</v>
      </c>
      <c r="I23" s="4">
        <v>5829</v>
      </c>
      <c r="J23" s="4">
        <v>107</v>
      </c>
      <c r="K23" s="4">
        <v>0</v>
      </c>
      <c r="L23" s="4">
        <v>104788</v>
      </c>
      <c r="M23" s="4">
        <v>5042</v>
      </c>
      <c r="N23" s="4">
        <v>2473</v>
      </c>
      <c r="O23" s="4">
        <v>5042</v>
      </c>
      <c r="P23" s="4">
        <v>99746</v>
      </c>
      <c r="Q23" s="4">
        <v>138798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643</v>
      </c>
      <c r="X23" s="4">
        <v>26913</v>
      </c>
      <c r="Y23" s="4">
        <v>24289</v>
      </c>
      <c r="Z23" s="4">
        <v>7181</v>
      </c>
      <c r="AA23" s="4">
        <v>104</v>
      </c>
      <c r="AB23" s="4">
        <v>504</v>
      </c>
      <c r="AC23" s="4">
        <v>12190</v>
      </c>
      <c r="AD23" s="4">
        <v>13093</v>
      </c>
      <c r="AE23" s="4">
        <v>2172</v>
      </c>
      <c r="AF23" s="4">
        <v>0</v>
      </c>
      <c r="AG23" s="4">
        <v>0</v>
      </c>
      <c r="AH23" s="4">
        <v>0</v>
      </c>
      <c r="AI23" s="4">
        <v>-7325</v>
      </c>
      <c r="AJ23" s="4">
        <v>0</v>
      </c>
      <c r="AK23" s="4">
        <v>0</v>
      </c>
      <c r="AL23" s="4">
        <v>-7325</v>
      </c>
      <c r="AM23" s="4">
        <v>0</v>
      </c>
      <c r="AN23" s="4">
        <v>0</v>
      </c>
      <c r="AO23" s="4">
        <v>10101</v>
      </c>
      <c r="AP23" s="4">
        <v>862</v>
      </c>
      <c r="AQ23" s="8">
        <v>146</v>
      </c>
    </row>
    <row r="24" ht="14.25" spans="1:43">
      <c r="A24" s="5" t="s">
        <v>86</v>
      </c>
      <c r="B24" s="4" t="s">
        <v>65</v>
      </c>
      <c r="C24" s="4" t="s">
        <v>66</v>
      </c>
      <c r="D24" s="4" t="s">
        <v>65</v>
      </c>
      <c r="E24" s="4" t="s">
        <v>65</v>
      </c>
      <c r="F24" s="4" t="s">
        <v>65</v>
      </c>
      <c r="G24" s="4" t="s">
        <v>65</v>
      </c>
      <c r="H24" s="4" t="s">
        <v>65</v>
      </c>
      <c r="I24" s="4" t="s">
        <v>65</v>
      </c>
      <c r="J24" s="4" t="s">
        <v>65</v>
      </c>
      <c r="K24" s="4" t="s">
        <v>65</v>
      </c>
      <c r="L24" s="4" t="s">
        <v>65</v>
      </c>
      <c r="M24" s="4" t="s">
        <v>65</v>
      </c>
      <c r="N24" s="4" t="s">
        <v>65</v>
      </c>
      <c r="O24" s="4" t="s">
        <v>65</v>
      </c>
      <c r="P24" s="4" t="s">
        <v>65</v>
      </c>
      <c r="Q24" s="4" t="s">
        <v>65</v>
      </c>
      <c r="R24" s="4" t="s">
        <v>65</v>
      </c>
      <c r="S24" s="4" t="s">
        <v>65</v>
      </c>
      <c r="T24" s="4" t="s">
        <v>65</v>
      </c>
      <c r="U24" s="4" t="s">
        <v>65</v>
      </c>
      <c r="V24" s="4" t="s">
        <v>65</v>
      </c>
      <c r="W24" s="4" t="s">
        <v>65</v>
      </c>
      <c r="X24" s="4" t="s">
        <v>65</v>
      </c>
      <c r="Y24" s="4" t="s">
        <v>65</v>
      </c>
      <c r="Z24" s="4" t="s">
        <v>65</v>
      </c>
      <c r="AA24" s="4" t="s">
        <v>65</v>
      </c>
      <c r="AB24" s="4" t="s">
        <v>65</v>
      </c>
      <c r="AC24" s="4" t="s">
        <v>65</v>
      </c>
      <c r="AD24" s="4" t="s">
        <v>65</v>
      </c>
      <c r="AE24" s="4" t="s">
        <v>65</v>
      </c>
      <c r="AF24" s="4" t="s">
        <v>65</v>
      </c>
      <c r="AG24" s="4" t="s">
        <v>65</v>
      </c>
      <c r="AH24" s="4" t="s">
        <v>65</v>
      </c>
      <c r="AI24" s="4" t="s">
        <v>65</v>
      </c>
      <c r="AJ24" s="4" t="s">
        <v>65</v>
      </c>
      <c r="AK24" s="4" t="s">
        <v>65</v>
      </c>
      <c r="AL24" s="4" t="s">
        <v>65</v>
      </c>
      <c r="AM24" s="4" t="s">
        <v>65</v>
      </c>
      <c r="AN24" s="4" t="s">
        <v>65</v>
      </c>
      <c r="AO24" s="4" t="s">
        <v>65</v>
      </c>
      <c r="AP24" s="4" t="s">
        <v>65</v>
      </c>
      <c r="AQ24" s="8" t="s">
        <v>65</v>
      </c>
    </row>
    <row r="25" ht="14.25" spans="1:43">
      <c r="A25" s="6" t="s">
        <v>88</v>
      </c>
      <c r="B25" s="4">
        <v>90</v>
      </c>
      <c r="C25" s="4">
        <v>28</v>
      </c>
      <c r="D25" s="4">
        <v>12865</v>
      </c>
      <c r="E25" s="4">
        <v>798689</v>
      </c>
      <c r="F25" s="4">
        <v>136661</v>
      </c>
      <c r="G25" s="4">
        <v>24322</v>
      </c>
      <c r="H25" s="4">
        <v>81101</v>
      </c>
      <c r="I25" s="4">
        <v>42036</v>
      </c>
      <c r="J25" s="4">
        <v>6619</v>
      </c>
      <c r="K25" s="4">
        <v>760091</v>
      </c>
      <c r="L25" s="4">
        <v>1823918</v>
      </c>
      <c r="M25" s="4">
        <v>757077</v>
      </c>
      <c r="N25" s="4">
        <v>92588</v>
      </c>
      <c r="O25" s="4">
        <v>1235347</v>
      </c>
      <c r="P25" s="4">
        <v>588571</v>
      </c>
      <c r="Q25" s="4">
        <v>396559</v>
      </c>
      <c r="R25" s="4">
        <v>194611</v>
      </c>
      <c r="S25" s="4">
        <v>17992</v>
      </c>
      <c r="T25" s="4">
        <v>5125</v>
      </c>
      <c r="U25" s="4">
        <v>87138</v>
      </c>
      <c r="V25" s="4">
        <v>0</v>
      </c>
      <c r="W25" s="4">
        <v>38873</v>
      </c>
      <c r="X25" s="4">
        <v>461085</v>
      </c>
      <c r="Y25" s="4">
        <v>449603</v>
      </c>
      <c r="Z25" s="4">
        <v>232235</v>
      </c>
      <c r="AA25" s="4">
        <v>524</v>
      </c>
      <c r="AB25" s="4">
        <v>14779</v>
      </c>
      <c r="AC25" s="4">
        <v>157150</v>
      </c>
      <c r="AD25" s="4">
        <v>126622</v>
      </c>
      <c r="AE25" s="4">
        <v>9613</v>
      </c>
      <c r="AF25" s="4">
        <v>-118</v>
      </c>
      <c r="AG25" s="4">
        <v>3516</v>
      </c>
      <c r="AH25" s="4">
        <v>0</v>
      </c>
      <c r="AI25" s="4">
        <v>-65135</v>
      </c>
      <c r="AJ25" s="4">
        <v>8150</v>
      </c>
      <c r="AK25" s="4">
        <v>550</v>
      </c>
      <c r="AL25" s="4">
        <v>-57393</v>
      </c>
      <c r="AM25" s="4">
        <v>137</v>
      </c>
      <c r="AN25" s="4">
        <v>4</v>
      </c>
      <c r="AO25" s="4">
        <v>145032</v>
      </c>
      <c r="AP25" s="4">
        <v>10760</v>
      </c>
      <c r="AQ25" s="8">
        <v>2178</v>
      </c>
    </row>
  </sheetData>
  <mergeCells count="1">
    <mergeCell ref="A1:AQ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 (2)</vt:lpstr>
      <vt:lpstr>Sheet4</vt:lpstr>
      <vt:lpstr>Sheet3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WPS_1645499105</cp:lastModifiedBy>
  <dcterms:created xsi:type="dcterms:W3CDTF">2023-06-15T06:27:00Z</dcterms:created>
  <dcterms:modified xsi:type="dcterms:W3CDTF">2023-07-13T01:46:08Z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7C940087E1DE415A9E2FFFD535182285_11</vt:lpwstr>
  </property>
  <property fmtid="{D5CDD505-2E9C-101B-9397-08002B2CF9AE}" pid="3" name="KSOProductBuildVer">
    <vt:lpwstr>2052-11.1.0.14309</vt:lpwstr>
  </property>
</Properties>
</file>